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5" windowWidth="27045" windowHeight="1200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H25" i="25" l="1"/>
  <c r="AD24" i="15" l="1"/>
  <c r="AE24" i="15" s="1"/>
  <c r="AG30" i="15" l="1"/>
  <c r="AG27" i="15"/>
  <c r="X30" i="15"/>
  <c r="X24" i="15"/>
  <c r="AG24" i="15" l="1"/>
  <c r="AD30" i="15"/>
  <c r="A9" i="33"/>
  <c r="A8" i="15"/>
  <c r="A9" i="32"/>
  <c r="A8" i="31"/>
  <c r="G26" i="33"/>
  <c r="B27" i="22"/>
  <c r="B3" i="22"/>
  <c r="AV3" i="33"/>
  <c r="AG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T30" i="15"/>
  <c r="P30" i="15"/>
  <c r="N30" i="15"/>
  <c r="L30" i="15"/>
  <c r="AF30" i="15"/>
  <c r="D30" i="15"/>
  <c r="C30" i="15"/>
  <c r="AG29" i="15"/>
  <c r="AF29" i="15"/>
  <c r="F29" i="15"/>
  <c r="AG28" i="15"/>
  <c r="AF28" i="15"/>
  <c r="F28" i="15"/>
  <c r="AF27" i="15"/>
  <c r="F27" i="15"/>
  <c r="AG26" i="15"/>
  <c r="AF26" i="15"/>
  <c r="F26" i="15"/>
  <c r="AG25" i="15"/>
  <c r="AF25" i="15"/>
  <c r="F25" i="15"/>
  <c r="AB24" i="15"/>
  <c r="P24" i="15"/>
  <c r="N24" i="15"/>
  <c r="L24" i="15"/>
  <c r="AF24" i="15" s="1"/>
  <c r="D24" i="15"/>
  <c r="C24" i="15"/>
  <c r="A6" i="25"/>
  <c r="F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<sst xmlns="http://schemas.openxmlformats.org/spreadsheetml/2006/main" count="1266" uniqueCount="436">
  <si>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</si>
  <si>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</si>
  <si>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</si>
  <si>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</si>
  <si>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</si>
  <si>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</si>
  <si>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</si>
  <si>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</si>
  <si>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</si>
  <si>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</si>
  <si>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</si>
  <si>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</si>
  <si>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</si>
  <si>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</si>
  <si>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</si>
  <si>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</si>
  <si>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</si>
  <si>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</si>
  <si>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</si>
  <si>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</si>
  <si>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</si>
  <si>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</si>
  <si>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</si>
  <si>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</si>
  <si>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</si>
  <si>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</si>
  <si>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</si>
  <si>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</si>
  <si>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</si>
  <si>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</si>
  <si>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</si>
  <si>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</si>
  <si>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</si>
  <si>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</si>
  <si>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</si>
  <si>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</si>
  <si>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</si>
  <si>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</si>
  <si>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</si>
  <si>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</si>
  <si>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</si>
  <si>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</si>
  <si>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</si>
  <si>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</si>
  <si>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</si>
  <si>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</si>
  <si>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</si>
  <si>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</si>
  <si>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</si>
  <si>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</si>
  <si>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</si>
  <si>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</si>
  <si>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</si>
  <si>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</si>
  <si>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</si>
  <si>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</si>
  <si>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</si>
  <si>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</si>
  <si>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</si>
  <si>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</si>
  <si>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</si>
  <si>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</si>
  <si>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</si>
  <si>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</si>
  <si>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</si>
  <si>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</si>
  <si>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</si>
  <si>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</si>
  <si>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</si>
  <si>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</si>
  <si>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</si>
  <si>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</si>
  <si>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</si>
  <si>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</si>
  <si>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</si>
  <si>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</si>
  <si>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</si>
  <si>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</si>
  <si>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</si>
  <si>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</si>
  <si>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</si>
  <si>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</si>
  <si>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</si>
  <si>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</si>
  <si>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</si>
  <si>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</si>
  <si>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</si>
  <si>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</si>
  <si>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</si>
  <si>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</si>
  <si>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</si>
  <si>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</si>
  <si>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</si>
  <si>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</si>
  <si>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</si>
  <si>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</si>
  <si>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</si>
  <si>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</si>
  <si>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</si>
  <si>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</si>
  <si>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</si>
  <si>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</si>
  <si>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</si>
  <si>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</si>
  <si>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</si>
  <si>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</si>
  <si>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</si>
  <si>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</si>
  <si>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</si>
  <si>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</si>
  <si>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</si>
  <si>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</si>
  <si>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</si>
  <si>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</si>
  <si>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</si>
  <si>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</si>
  <si>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</si>
  <si>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</si>
  <si>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</si>
  <si>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</si>
  <si>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</si>
  <si>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</si>
  <si>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</si>
  <si>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</si>
  <si>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</si>
  <si>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</si>
  <si>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</si>
  <si>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</si>
  <si>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</si>
  <si>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</si>
  <si>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</si>
  <si>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</si>
  <si>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</si>
  <si>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</si>
  <si>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</si>
  <si>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</si>
  <si>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</si>
  <si>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</si>
  <si>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</si>
  <si>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</si>
  <si>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</si>
  <si>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</si>
  <si>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</si>
  <si>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</si>
  <si>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</si>
  <si>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</si>
  <si>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</si>
  <si>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</si>
  <si>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</si>
  <si>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</si>
  <si>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</si>
  <si>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</si>
  <si>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</si>
  <si>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</si>
  <si>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</si>
  <si>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</si>
  <si>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</si>
  <si>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</si>
  <si>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</si>
  <si>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</si>
  <si>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</si>
  <si>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</si>
  <si>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</si>
  <si>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</si>
  <si>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</si>
  <si>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</si>
  <si>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</si>
  <si>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</si>
  <si>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</si>
  <si>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</si>
  <si>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</si>
  <si>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</si>
  <si>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</si>
  <si>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</si>
  <si>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</si>
  <si>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</si>
  <si>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</si>
  <si>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</si>
  <si>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</si>
  <si>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</si>
  <si>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</si>
  <si>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</si>
  <si>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</si>
  <si>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</si>
  <si>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</si>
  <si>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</si>
  <si>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</si>
  <si>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</si>
  <si>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</si>
  <si>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</si>
  <si>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</si>
  <si>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</si>
  <si>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</si>
  <si>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</si>
  <si>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</si>
  <si>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</si>
  <si>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</si>
  <si>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</si>
  <si>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</si>
  <si>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</si>
  <si>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</si>
  <si>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</si>
  <si>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</si>
  <si>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</si>
  <si>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</si>
  <si>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</si>
  <si>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</si>
  <si>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</si>
  <si>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</si>
  <si>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</si>
  <si>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</si>
  <si>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</si>
  <si>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</si>
  <si>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</si>
  <si>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</si>
  <si>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</si>
  <si>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</si>
  <si>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</si>
  <si>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</si>
  <si>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</si>
  <si>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</si>
  <si>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</si>
  <si>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</si>
  <si>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</si>
  <si>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</si>
  <si>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</si>
  <si>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</si>
  <si>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</si>
  <si>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</si>
  <si>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</si>
  <si>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</si>
  <si>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</si>
  <si>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</si>
  <si>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</si>
  <si>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</si>
  <si>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</si>
  <si>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</si>
  <si>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</si>
  <si>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</si>
  <si>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</si>
  <si>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</si>
  <si>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</si>
  <si>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</si>
  <si>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</si>
  <si>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</si>
  <si>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</si>
  <si>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</si>
  <si>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</si>
  <si>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</si>
  <si>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</si>
  <si>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</si>
  <si>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</si>
  <si>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</si>
  <si>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</si>
  <si>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</si>
  <si>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</si>
  <si>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</si>
  <si>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</si>
  <si>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</si>
  <si>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</si>
  <si>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</si>
  <si>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</si>
  <si>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</si>
  <si>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</si>
  <si>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</si>
  <si>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</si>
  <si>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</si>
  <si>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</si>
  <si>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</si>
  <si>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</si>
  <si>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</si>
  <si>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</si>
  <si>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</si>
  <si>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</si>
  <si>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</si>
  <si>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</si>
  <si>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</si>
  <si>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</si>
  <si>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</si>
  <si>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</si>
  <si>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</si>
  <si>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</si>
  <si>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</si>
  <si>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</si>
  <si>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</si>
  <si>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</si>
  <si>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</si>
  <si>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</si>
  <si>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</si>
  <si>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</si>
  <si>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</si>
  <si>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</si>
  <si>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</si>
  <si>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</si>
  <si>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</si>
  <si>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</si>
  <si>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</si>
  <si>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</si>
  <si>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</si>
  <si>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</si>
  <si>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</si>
  <si>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</si>
  <si>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</si>
  <si>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</si>
  <si>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</si>
  <si>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</si>
  <si>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</si>
  <si>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</si>
  <si>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</si>
  <si>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</si>
  <si>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</si>
  <si>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</si>
  <si>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</si>
  <si>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</si>
  <si>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</si>
  <si>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</si>
  <si>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</si>
  <si>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</si>
  <si>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</si>
  <si>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</si>
  <si>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</si>
  <si>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</si>
  <si>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</si>
  <si>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</si>
  <si>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</si>
  <si>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</si>
  <si>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</si>
  <si>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</si>
  <si>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</si>
  <si>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</si>
  <si>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</si>
  <si>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</si>
  <si>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</si>
  <si>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</si>
  <si>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</si>
  <si>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</si>
  <si>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</si>
  <si>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</si>
  <si>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</si>
  <si>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</si>
  <si>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</si>
  <si>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</si>
  <si>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</si>
  <si>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</si>
  <si>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</si>
  <si>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</si>
  <si>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</si>
  <si>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</si>
  <si>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</si>
  <si>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</si>
  <si>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</si>
  <si>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</si>
  <si>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</si>
  <si>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</si>
  <si>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</si>
  <si>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</si>
  <si>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</si>
  <si>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</si>
  <si>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</si>
  <si>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</si>
  <si>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</si>
  <si>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</si>
  <si>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</si>
  <si>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</si>
  <si>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</si>
  <si>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</si>
  <si>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</si>
  <si>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</si>
  <si>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</si>
  <si>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</si>
  <si>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</si>
  <si>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</si>
  <si>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</si>
  <si>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</si>
  <si>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</si>
  <si>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</si>
  <si>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</si>
  <si>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</si>
  <si>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</si>
  <si>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</si>
  <si>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</si>
  <si>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</si>
  <si>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</si>
  <si>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</si>
  <si>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</si>
  <si>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</si>
  <si>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</si>
  <si>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</si>
  <si>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</si>
  <si>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</si>
  <si>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</si>
  <si>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</si>
  <si>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</si>
  <si>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</si>
  <si>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</si>
  <si>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</si>
  <si>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</si>
  <si>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</si>
  <si>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</si>
  <si>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</si>
  <si>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</si>
  <si>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</si>
  <si>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</si>
  <si>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</si>
  <si>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</si>
  <si>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</si>
  <si>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</si>
  <si>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</si>
  <si>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</si>
  <si>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</si>
  <si>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</si>
  <si>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</si>
  <si>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</si>
  <si>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</si>
  <si>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</si>
  <si>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</si>
  <si>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</si>
  <si>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</si>
  <si>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</si>
  <si>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</si>
  <si>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</si>
  <si>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</si>
  <si>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2025 год</t>
  </si>
  <si>
    <t>4-38-24-4194</t>
  </si>
  <si>
    <t>г Краснодар, ул им. Калинина, д 13</t>
  </si>
  <si>
    <t>Проектирование и строительство ДДУ по ул. Калинина,13 в г. Краснодаре</t>
  </si>
  <si>
    <t>Год раскрытия информации: ___2026______ год</t>
  </si>
  <si>
    <t>2026 год</t>
  </si>
  <si>
    <t>P_Кд_25_ЛК150_016816</t>
  </si>
  <si>
    <t xml:space="preserve">Реконструкция ТП-187 с заменой трансформатора ТМГ-1000/6/0,4 взамен существующего ТМГ-630/6/0,4 в соответствии с договором на ТП № 3-38-25-1950 г. Краснодар </t>
  </si>
  <si>
    <t>Технологическое присоединение энергопринимающих устройств потребителей максимальной мощностью свыше 150 кВт (реконструкция)</t>
  </si>
  <si>
    <t>1 МВА</t>
  </si>
  <si>
    <t>ТП-187</t>
  </si>
  <si>
    <t>ТМГ 1000/10/0,4</t>
  </si>
  <si>
    <t>Трансформатор марки ТМГ мощностью 1 МВА</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</si>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</sst>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0" zoomScaleNormal="100" zoomScaleSheetLayoutView="80" workbookViewId="0">
      <selection activeCell="D47" sqref="D47"/>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409</v>
      </c>
    </row>
    <row r="4" spans="1:21" x14ac:dyDescent="0.25">
      <c r="A4" s="168"/>
      <c r="G4" s="23"/>
    </row>
    <row r="5" spans="1:21" x14ac:dyDescent="0.25">
      <c r="A5" s="224" t="s">
        <v>426</v>
      </c>
      <c r="B5" s="224"/>
      <c r="C5" s="224"/>
      <c r="D5" s="71"/>
      <c r="E5" s="71"/>
      <c r="F5" s="71"/>
      <c r="G5" s="71"/>
      <c r="H5" s="71"/>
      <c r="I5" s="71"/>
    </row>
    <row r="6" spans="1:21" x14ac:dyDescent="0.25">
      <c r="A6" s="168"/>
      <c r="G6" s="23"/>
    </row>
    <row r="7" spans="1:21" x14ac:dyDescent="0.25">
      <c r="A7" s="228" t="s">
        <v>6</v>
      </c>
      <c r="B7" s="228"/>
      <c r="C7" s="228"/>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29" t="s">
        <v>417</v>
      </c>
      <c r="B9" s="230"/>
      <c r="C9" s="230"/>
      <c r="D9" s="170"/>
      <c r="E9" s="170"/>
      <c r="F9" s="170"/>
      <c r="G9" s="170"/>
      <c r="H9" s="169"/>
      <c r="I9" s="169"/>
      <c r="J9" s="169"/>
      <c r="K9" s="169"/>
      <c r="L9" s="169"/>
      <c r="M9" s="169"/>
      <c r="N9" s="169"/>
      <c r="O9" s="169"/>
      <c r="P9" s="169"/>
      <c r="Q9" s="169"/>
      <c r="R9" s="169"/>
      <c r="S9" s="169"/>
      <c r="T9" s="169"/>
      <c r="U9" s="169"/>
    </row>
    <row r="10" spans="1:21" x14ac:dyDescent="0.25">
      <c r="A10" s="231" t="s">
        <v>5</v>
      </c>
      <c r="B10" s="231"/>
      <c r="C10" s="231"/>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29" t="s">
        <v>428</v>
      </c>
      <c r="B12" s="229"/>
      <c r="C12" s="229"/>
      <c r="D12" s="170"/>
      <c r="E12" s="170"/>
      <c r="F12" s="170"/>
      <c r="G12" s="170"/>
      <c r="H12" s="169"/>
      <c r="I12" s="169"/>
      <c r="J12" s="169"/>
      <c r="K12" s="169"/>
      <c r="L12" s="169"/>
      <c r="M12" s="169"/>
      <c r="N12" s="169"/>
      <c r="O12" s="169"/>
      <c r="P12" s="169"/>
      <c r="Q12" s="169"/>
      <c r="R12" s="169"/>
      <c r="S12" s="169"/>
      <c r="T12" s="169"/>
      <c r="U12" s="169"/>
    </row>
    <row r="13" spans="1:21" x14ac:dyDescent="0.25">
      <c r="A13" s="231" t="s">
        <v>4</v>
      </c>
      <c r="B13" s="231"/>
      <c r="C13" s="231"/>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32" t="s">
        <v>429</v>
      </c>
      <c r="B15" s="232"/>
      <c r="C15" s="232"/>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25" t="s">
        <v>3</v>
      </c>
      <c r="B16" s="225"/>
      <c r="C16" s="225"/>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26" t="s">
        <v>262</v>
      </c>
      <c r="B18" s="227"/>
      <c r="C18" s="227"/>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198" t="s">
        <v>430</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x14ac:dyDescent="0.25">
      <c r="A24" s="221"/>
      <c r="B24" s="222"/>
      <c r="C24" s="223"/>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292</v>
      </c>
      <c r="C39" s="200" t="s">
        <v>431</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21"/>
      <c r="B46" s="222"/>
      <c r="C46" s="223"/>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302</v>
      </c>
      <c r="B47" s="70" t="s">
        <v>266</v>
      </c>
      <c r="C47" s="212">
        <v>0.78086781999999999</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303</v>
      </c>
      <c r="B48" s="70" t="s">
        <v>267</v>
      </c>
      <c r="C48" s="212">
        <v>0.78086781999999999</v>
      </c>
      <c r="D48" s="172"/>
      <c r="E48" s="172"/>
      <c r="F48" s="172"/>
      <c r="G48" s="172"/>
      <c r="H48" s="172"/>
      <c r="I48" s="172"/>
      <c r="J48" s="172"/>
      <c r="K48" s="172"/>
      <c r="L48" s="172"/>
      <c r="M48" s="172"/>
      <c r="N48" s="172"/>
      <c r="O48" s="172"/>
      <c r="P48" s="172"/>
      <c r="Q48" s="172"/>
      <c r="R48" s="172"/>
      <c r="S48" s="172"/>
      <c r="T48" s="172"/>
      <c r="U48" s="172"/>
    </row>
    <row r="49" spans="1:21" ht="120" customHeight="1" x14ac:dyDescent="0.25">
      <c r="A49" s="220" t="s">
        <v>407</v>
      </c>
      <c r="B49" s="220"/>
      <c r="C49" s="220"/>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35" sqref="D35"/>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4" t="s">
        <v>426</v>
      </c>
      <c r="B4" s="224"/>
      <c r="C4" s="224"/>
      <c r="D4" s="224"/>
      <c r="E4" s="224"/>
      <c r="F4" s="224"/>
      <c r="G4" s="224"/>
      <c r="H4" s="224"/>
      <c r="I4" s="224"/>
      <c r="J4" s="224"/>
      <c r="K4" s="224"/>
      <c r="L4" s="224"/>
      <c r="M4" s="224"/>
      <c r="N4" s="224"/>
      <c r="O4" s="224"/>
      <c r="P4" s="224"/>
      <c r="Q4" s="224"/>
      <c r="R4" s="224"/>
      <c r="S4" s="224"/>
    </row>
    <row r="5" spans="1:28" s="11" customFormat="1" ht="15.75" x14ac:dyDescent="0.2">
      <c r="A5" s="138"/>
    </row>
    <row r="6" spans="1:28" s="11" customFormat="1" ht="18.75" x14ac:dyDescent="0.2">
      <c r="A6" s="233" t="s">
        <v>6</v>
      </c>
      <c r="B6" s="233"/>
      <c r="C6" s="233"/>
      <c r="D6" s="233"/>
      <c r="E6" s="233"/>
      <c r="F6" s="233"/>
      <c r="G6" s="233"/>
      <c r="H6" s="233"/>
      <c r="I6" s="233"/>
      <c r="J6" s="233"/>
      <c r="K6" s="233"/>
      <c r="L6" s="233"/>
      <c r="M6" s="233"/>
      <c r="N6" s="233"/>
      <c r="O6" s="233"/>
      <c r="P6" s="233"/>
      <c r="Q6" s="233"/>
      <c r="R6" s="233"/>
      <c r="S6" s="233"/>
      <c r="T6" s="104"/>
      <c r="U6" s="104"/>
      <c r="V6" s="104"/>
      <c r="W6" s="104"/>
      <c r="X6" s="104"/>
      <c r="Y6" s="104"/>
      <c r="Z6" s="104"/>
      <c r="AA6" s="104"/>
      <c r="AB6" s="104"/>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04"/>
      <c r="U7" s="104"/>
      <c r="V7" s="104"/>
      <c r="W7" s="104"/>
      <c r="X7" s="104"/>
      <c r="Y7" s="104"/>
      <c r="Z7" s="104"/>
      <c r="AA7" s="104"/>
      <c r="AB7" s="104"/>
    </row>
    <row r="8" spans="1:28" s="11" customFormat="1" ht="18.75" x14ac:dyDescent="0.2">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104"/>
      <c r="U8" s="104"/>
      <c r="V8" s="104"/>
      <c r="W8" s="104"/>
      <c r="X8" s="104"/>
      <c r="Y8" s="104"/>
      <c r="Z8" s="104"/>
      <c r="AA8" s="104"/>
      <c r="AB8" s="104"/>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4"/>
      <c r="U9" s="104"/>
      <c r="V9" s="104"/>
      <c r="W9" s="104"/>
      <c r="X9" s="104"/>
      <c r="Y9" s="104"/>
      <c r="Z9" s="104"/>
      <c r="AA9" s="104"/>
      <c r="AB9" s="104"/>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04"/>
      <c r="U10" s="104"/>
      <c r="V10" s="104"/>
      <c r="W10" s="104"/>
      <c r="X10" s="104"/>
      <c r="Y10" s="104"/>
      <c r="Z10" s="104"/>
      <c r="AA10" s="104"/>
      <c r="AB10" s="104"/>
    </row>
    <row r="11" spans="1:28" s="11" customFormat="1" ht="18.75" x14ac:dyDescent="0.2">
      <c r="A11" s="234" t="str">
        <f>'1. паспорт местоположение'!A12:C12</f>
        <v>P_Кд_25_ЛК150_016816</v>
      </c>
      <c r="B11" s="234"/>
      <c r="C11" s="234"/>
      <c r="D11" s="234"/>
      <c r="E11" s="234"/>
      <c r="F11" s="234"/>
      <c r="G11" s="234"/>
      <c r="H11" s="234"/>
      <c r="I11" s="234"/>
      <c r="J11" s="234"/>
      <c r="K11" s="234"/>
      <c r="L11" s="234"/>
      <c r="M11" s="234"/>
      <c r="N11" s="234"/>
      <c r="O11" s="234"/>
      <c r="P11" s="234"/>
      <c r="Q11" s="234"/>
      <c r="R11" s="234"/>
      <c r="S11" s="234"/>
      <c r="T11" s="104"/>
      <c r="U11" s="104"/>
      <c r="V11" s="104"/>
      <c r="W11" s="104"/>
      <c r="X11" s="104"/>
      <c r="Y11" s="104"/>
      <c r="Z11" s="104"/>
      <c r="AA11" s="104"/>
      <c r="AB11" s="104"/>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4"/>
      <c r="U12" s="104"/>
      <c r="V12" s="104"/>
      <c r="W12" s="104"/>
      <c r="X12" s="104"/>
      <c r="Y12" s="104"/>
      <c r="Z12" s="104"/>
      <c r="AA12" s="104"/>
      <c r="AB12" s="104"/>
    </row>
    <row r="13" spans="1:28" s="13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23"/>
      <c r="U13" s="123"/>
      <c r="V13" s="123"/>
      <c r="W13" s="123"/>
      <c r="X13" s="123"/>
      <c r="Y13" s="123"/>
      <c r="Z13" s="123"/>
      <c r="AA13" s="123"/>
      <c r="AB13" s="123"/>
    </row>
    <row r="14" spans="1:28" s="141" customFormat="1" ht="18.75" x14ac:dyDescent="0.2">
      <c r="A14" s="234"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4" s="234"/>
      <c r="C14" s="234"/>
      <c r="D14" s="234"/>
      <c r="E14" s="234"/>
      <c r="F14" s="234"/>
      <c r="G14" s="234"/>
      <c r="H14" s="234"/>
      <c r="I14" s="234"/>
      <c r="J14" s="234"/>
      <c r="K14" s="234"/>
      <c r="L14" s="234"/>
      <c r="M14" s="234"/>
      <c r="N14" s="234"/>
      <c r="O14" s="234"/>
      <c r="P14" s="234"/>
      <c r="Q14" s="234"/>
      <c r="R14" s="234"/>
      <c r="S14" s="234"/>
      <c r="T14" s="140"/>
      <c r="U14" s="140"/>
      <c r="V14" s="140"/>
      <c r="W14" s="140"/>
      <c r="X14" s="140"/>
      <c r="Y14" s="140"/>
      <c r="Z14" s="140"/>
      <c r="AA14" s="140"/>
      <c r="AB14" s="140"/>
    </row>
    <row r="15" spans="1:28" s="141"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142"/>
      <c r="U15" s="142"/>
      <c r="V15" s="142"/>
      <c r="W15" s="142"/>
      <c r="X15" s="142"/>
      <c r="Y15" s="142"/>
      <c r="Z15" s="142"/>
      <c r="AA15" s="142"/>
      <c r="AB15" s="142"/>
    </row>
    <row r="16" spans="1:28" s="141"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43"/>
      <c r="U16" s="143"/>
      <c r="V16" s="143"/>
      <c r="W16" s="143"/>
      <c r="X16" s="143"/>
      <c r="Y16" s="143"/>
    </row>
    <row r="17" spans="1:113" s="141" customFormat="1" ht="45.75" customHeight="1" x14ac:dyDescent="0.2">
      <c r="A17" s="239" t="s">
        <v>304</v>
      </c>
      <c r="B17" s="239"/>
      <c r="C17" s="239"/>
      <c r="D17" s="239"/>
      <c r="E17" s="239"/>
      <c r="F17" s="239"/>
      <c r="G17" s="239"/>
      <c r="H17" s="239"/>
      <c r="I17" s="239"/>
      <c r="J17" s="239"/>
      <c r="K17" s="239"/>
      <c r="L17" s="239"/>
      <c r="M17" s="239"/>
      <c r="N17" s="239"/>
      <c r="O17" s="239"/>
      <c r="P17" s="239"/>
      <c r="Q17" s="239"/>
      <c r="R17" s="239"/>
      <c r="S17" s="239"/>
      <c r="T17" s="144"/>
      <c r="U17" s="144"/>
      <c r="V17" s="144"/>
      <c r="W17" s="144"/>
      <c r="X17" s="144"/>
      <c r="Y17" s="144"/>
      <c r="Z17" s="144"/>
      <c r="AA17" s="144"/>
      <c r="AB17" s="144"/>
    </row>
    <row r="18" spans="1:113" s="14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43"/>
      <c r="U18" s="143"/>
      <c r="V18" s="143"/>
      <c r="W18" s="143"/>
      <c r="X18" s="143"/>
      <c r="Y18" s="143"/>
    </row>
    <row r="19" spans="1:113" s="141" customFormat="1" ht="54" customHeight="1" x14ac:dyDescent="0.2">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43"/>
      <c r="U19" s="143"/>
      <c r="V19" s="143"/>
      <c r="W19" s="143"/>
      <c r="X19" s="143"/>
      <c r="Y19" s="143"/>
    </row>
    <row r="20" spans="1:113" s="141" customFormat="1" ht="180.75" customHeight="1" x14ac:dyDescent="0.2">
      <c r="A20" s="236"/>
      <c r="B20" s="236"/>
      <c r="C20" s="242"/>
      <c r="D20" s="236"/>
      <c r="E20" s="236"/>
      <c r="F20" s="236"/>
      <c r="G20" s="236"/>
      <c r="H20" s="236"/>
      <c r="I20" s="236"/>
      <c r="J20" s="236"/>
      <c r="K20" s="236"/>
      <c r="L20" s="236"/>
      <c r="M20" s="236"/>
      <c r="N20" s="236"/>
      <c r="O20" s="236"/>
      <c r="P20" s="236"/>
      <c r="Q20" s="145" t="s">
        <v>321</v>
      </c>
      <c r="R20" s="146" t="s">
        <v>322</v>
      </c>
      <c r="S20" s="237"/>
      <c r="T20" s="123"/>
      <c r="U20" s="123"/>
      <c r="V20" s="123"/>
      <c r="W20" s="123"/>
      <c r="X20" s="123"/>
      <c r="Y20" s="123"/>
      <c r="Z20" s="147"/>
      <c r="AA20" s="147"/>
      <c r="AB20" s="147"/>
    </row>
    <row r="21" spans="1:113"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9" customHeight="1" x14ac:dyDescent="0.2">
      <c r="A22" s="218">
        <v>1</v>
      </c>
      <c r="B22" s="84" t="s">
        <v>423</v>
      </c>
      <c r="C22" s="84" t="s">
        <v>285</v>
      </c>
      <c r="D22" s="84" t="s">
        <v>285</v>
      </c>
      <c r="E22" s="84" t="s">
        <v>424</v>
      </c>
      <c r="F22" s="84" t="s">
        <v>425</v>
      </c>
      <c r="G22" s="84" t="s">
        <v>420</v>
      </c>
      <c r="H22" s="84">
        <v>238.07</v>
      </c>
      <c r="I22" s="84" t="s">
        <v>285</v>
      </c>
      <c r="J22" s="84">
        <v>238.07</v>
      </c>
      <c r="K22" s="84">
        <v>0.4</v>
      </c>
      <c r="L22" s="148">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x14ac:dyDescent="0.25">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P25" sqref="P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x14ac:dyDescent="0.2">
      <c r="A7" s="12"/>
      <c r="H7" s="11"/>
    </row>
    <row r="8" spans="1:20" s="7" customFormat="1" ht="18.75" x14ac:dyDescent="0.2">
      <c r="A8" s="247" t="s">
        <v>6</v>
      </c>
      <c r="B8" s="247"/>
      <c r="C8" s="247"/>
      <c r="D8" s="247"/>
      <c r="E8" s="247"/>
      <c r="F8" s="247"/>
      <c r="G8" s="247"/>
      <c r="H8" s="247"/>
      <c r="I8" s="247"/>
      <c r="J8" s="247"/>
      <c r="K8" s="247"/>
      <c r="L8" s="247"/>
      <c r="M8" s="247"/>
      <c r="N8" s="247"/>
      <c r="O8" s="247"/>
      <c r="P8" s="247"/>
      <c r="Q8" s="247"/>
      <c r="R8" s="247"/>
      <c r="S8" s="247"/>
      <c r="T8" s="247"/>
    </row>
    <row r="9" spans="1:20" s="7"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x14ac:dyDescent="0.2">
      <c r="A10" s="248" t="s">
        <v>417</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x14ac:dyDescent="0.2">
      <c r="A13" s="248" t="str">
        <f>'1. паспорт местоположение'!A12:C12</f>
        <v>P_Кд_25_ЛК150_016816</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ht="12" x14ac:dyDescent="0.2">
      <c r="A16" s="248"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51" t="s">
        <v>279</v>
      </c>
      <c r="B19" s="251"/>
      <c r="C19" s="251"/>
      <c r="D19" s="251"/>
      <c r="E19" s="251"/>
      <c r="F19" s="251"/>
      <c r="G19" s="251"/>
      <c r="H19" s="251"/>
      <c r="I19" s="251"/>
      <c r="J19" s="251"/>
      <c r="K19" s="251"/>
      <c r="L19" s="251"/>
      <c r="M19" s="251"/>
      <c r="N19" s="251"/>
      <c r="O19" s="251"/>
      <c r="P19" s="251"/>
      <c r="Q19" s="251"/>
      <c r="R19" s="251"/>
      <c r="S19" s="251"/>
      <c r="T19" s="251"/>
    </row>
    <row r="20" spans="1:113" s="29"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5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44" t="s">
        <v>36</v>
      </c>
      <c r="R21" s="245"/>
      <c r="S21" s="244" t="s">
        <v>35</v>
      </c>
      <c r="T21" s="246"/>
    </row>
    <row r="22" spans="1:113" ht="204.75" customHeight="1" x14ac:dyDescent="0.25">
      <c r="A22" s="26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x14ac:dyDescent="0.25">
      <c r="A23" s="26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47.25" x14ac:dyDescent="0.25">
      <c r="A25" s="90">
        <v>1</v>
      </c>
      <c r="B25" s="90" t="s">
        <v>432</v>
      </c>
      <c r="C25" s="90" t="s">
        <v>432</v>
      </c>
      <c r="D25" s="207" t="s">
        <v>416</v>
      </c>
      <c r="E25" s="90" t="s">
        <v>285</v>
      </c>
      <c r="F25" s="207" t="s">
        <v>433</v>
      </c>
      <c r="G25" s="90" t="s">
        <v>432</v>
      </c>
      <c r="H25" s="90" t="str">
        <f>C25</f>
        <v>ТП-187</v>
      </c>
      <c r="I25" s="90" t="s">
        <v>285</v>
      </c>
      <c r="J25" s="90" t="s">
        <v>285</v>
      </c>
      <c r="K25" s="90">
        <v>2026</v>
      </c>
      <c r="L25" s="90" t="s">
        <v>285</v>
      </c>
      <c r="M25" s="90">
        <v>10</v>
      </c>
      <c r="N25" s="90" t="s">
        <v>285</v>
      </c>
      <c r="O25" s="90">
        <v>1</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23" zoomScale="70" zoomScaleNormal="100" zoomScaleSheetLayoutView="70" workbookViewId="0">
      <selection activeCell="D53" sqref="D53"/>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4" t="s">
        <v>418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7"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4" t="str">
        <f>'1. паспорт местоположение'!A12:C12</f>
        <v>P_Кд_25_ЛК150_016816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7" customFormat="1" ht="18.75" customHeight="1" x14ac:dyDescent="0.2">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2"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113" ht="25.5" customHeight="1" x14ac:dyDescent="0.25">
      <c r="A19" s="251" t="s">
        <v>252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113" s="29" customFormat="1" ht="21" customHeight="1" x14ac:dyDescent="0.25"/>
    <row r="21" spans="1:113" ht="40.5" customHeight="1" x14ac:dyDescent="0.25">
      <c r="A21" s="265" t="s">
        <v>2</v>
      </c>
      <c r="B21" s="267" t="s">
        <v>255</v>
      </c>
      <c r="C21" s="268"/>
      <c r="D21" s="267" t="s">
        <v>257</v>
      </c>
      <c r="E21" s="268"/>
      <c r="F21" s="244" t="s">
        <v>29</v>
      </c>
      <c r="G21" s="246"/>
      <c r="H21" s="246"/>
      <c r="I21" s="245"/>
      <c r="J21" s="265" t="s">
        <v>258</v>
      </c>
      <c r="K21" s="267" t="s">
        <v>259</v>
      </c>
      <c r="L21" s="268"/>
      <c r="M21" s="267" t="s">
        <v>260</v>
      </c>
      <c r="N21" s="268"/>
      <c r="O21" s="267" t="s">
        <v>251</v>
      </c>
      <c r="P21" s="268"/>
      <c r="Q21" s="267" t="s">
        <v>41</v>
      </c>
      <c r="R21" s="268"/>
      <c r="S21" s="265" t="s">
        <v>40</v>
      </c>
      <c r="T21" s="265" t="s">
        <v>261</v>
      </c>
      <c r="U21" s="265" t="s">
        <v>256</v>
      </c>
      <c r="V21" s="267" t="s">
        <v>39</v>
      </c>
      <c r="W21" s="268"/>
      <c r="X21" s="244" t="s">
        <v>280</v>
      </c>
      <c r="Y21" s="246"/>
      <c r="Z21" s="244" t="s">
        <v>281</v>
      </c>
      <c r="AA21" s="246"/>
    </row>
    <row r="22" spans="1:113" ht="216" customHeight="1" x14ac:dyDescent="0.25">
      <c r="A22" s="271"/>
      <c r="B22" s="269"/>
      <c r="C22" s="270"/>
      <c r="D22" s="269"/>
      <c r="E22" s="270"/>
      <c r="F22" s="244" t="s">
        <v>38</v>
      </c>
      <c r="G22" s="245"/>
      <c r="H22" s="244" t="s">
        <v>37</v>
      </c>
      <c r="I22" s="245"/>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x14ac:dyDescent="0.25">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6" spans="1:113" x14ac:dyDescent="0.25">
      <c r="B26" s="78"/>
      <c r="C26" s="78"/>
      <c r="D26" s="78"/>
      <c r="E26" s="78"/>
      <c r="F26" s="78" t="s">
        <v>291</v>
      </c>
      <c r="G26" s="78"/>
      <c r="H26" s="26"/>
      <c r="I26" s="26"/>
      <c r="J26" s="78"/>
      <c r="K26" s="78"/>
      <c r="L26" s="78"/>
      <c r="M26" s="78"/>
      <c r="N26" s="78"/>
      <c r="O26" s="78"/>
      <c r="P26" s="78" t="s">
        <v>408</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D25" sqref="D25"/>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24" t="str">
        <f>'1. паспорт местоположение'!A5:C5</f>
        <v>Год раскрытия информации: ___2026______ год</v>
      </c>
      <c r="B5" s="224"/>
      <c r="C5" s="224"/>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33" t="s">
        <v>6</v>
      </c>
      <c r="B7" s="233"/>
      <c r="C7" s="233"/>
      <c r="D7" s="179"/>
      <c r="E7" s="104"/>
      <c r="F7" s="104"/>
      <c r="G7" s="104"/>
      <c r="H7" s="104"/>
      <c r="I7" s="104"/>
      <c r="J7" s="104"/>
      <c r="K7" s="104"/>
      <c r="L7" s="104"/>
      <c r="M7" s="104"/>
      <c r="N7" s="104"/>
      <c r="O7" s="104"/>
      <c r="P7" s="104"/>
      <c r="Q7" s="104"/>
      <c r="R7" s="104"/>
      <c r="S7" s="104"/>
      <c r="T7" s="104"/>
      <c r="U7" s="104"/>
    </row>
    <row r="8" spans="1:29" s="11" customFormat="1" ht="18.75" x14ac:dyDescent="0.2">
      <c r="A8" s="233"/>
      <c r="B8" s="233"/>
      <c r="C8" s="233"/>
      <c r="D8" s="180"/>
      <c r="E8" s="126"/>
      <c r="F8" s="126"/>
      <c r="G8" s="126"/>
      <c r="H8" s="104"/>
      <c r="I8" s="104"/>
      <c r="J8" s="104"/>
      <c r="K8" s="104"/>
      <c r="L8" s="104"/>
      <c r="M8" s="104"/>
      <c r="N8" s="104"/>
      <c r="O8" s="104"/>
      <c r="P8" s="104"/>
      <c r="Q8" s="104"/>
      <c r="R8" s="104"/>
      <c r="S8" s="104"/>
      <c r="T8" s="104"/>
      <c r="U8" s="104"/>
    </row>
    <row r="9" spans="1:29" s="11" customFormat="1" ht="18.75" x14ac:dyDescent="0.2">
      <c r="A9" s="274" t="s">
        <v>417</v>
      </c>
      <c r="B9" s="274"/>
      <c r="C9" s="274"/>
      <c r="D9" s="181"/>
      <c r="E9" s="140"/>
      <c r="F9" s="140"/>
      <c r="G9" s="140"/>
      <c r="H9" s="104"/>
      <c r="I9" s="104"/>
      <c r="J9" s="104"/>
      <c r="K9" s="104"/>
      <c r="L9" s="104"/>
      <c r="M9" s="104"/>
      <c r="N9" s="104"/>
      <c r="O9" s="104"/>
      <c r="P9" s="104"/>
      <c r="Q9" s="104"/>
      <c r="R9" s="104"/>
      <c r="S9" s="104"/>
      <c r="T9" s="104"/>
      <c r="U9" s="104"/>
    </row>
    <row r="10" spans="1:29" s="11" customFormat="1" ht="18.75" x14ac:dyDescent="0.2">
      <c r="A10" s="225" t="s">
        <v>5</v>
      </c>
      <c r="B10" s="225"/>
      <c r="C10" s="225"/>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33"/>
      <c r="B11" s="233"/>
      <c r="C11" s="233"/>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74" t="str">
        <f>'1. паспорт местоположение'!A12:C12</f>
        <v>P_Кд_25_ЛК150_016816</v>
      </c>
      <c r="B12" s="274"/>
      <c r="C12" s="274"/>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25" t="s">
        <v>4</v>
      </c>
      <c r="B13" s="225"/>
      <c r="C13" s="225"/>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35"/>
      <c r="B14" s="235"/>
      <c r="C14" s="235"/>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73"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5" s="273"/>
      <c r="C15" s="273"/>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5" t="s">
        <v>3</v>
      </c>
      <c r="B16" s="225"/>
      <c r="C16" s="225"/>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38"/>
      <c r="B17" s="238"/>
      <c r="C17" s="238"/>
      <c r="D17" s="183"/>
      <c r="E17" s="143"/>
      <c r="F17" s="143"/>
      <c r="G17" s="143"/>
      <c r="H17" s="143"/>
      <c r="I17" s="143"/>
      <c r="J17" s="143"/>
      <c r="K17" s="143"/>
      <c r="L17" s="143"/>
      <c r="M17" s="143"/>
      <c r="N17" s="143"/>
      <c r="O17" s="143"/>
      <c r="P17" s="143"/>
      <c r="Q17" s="143"/>
      <c r="R17" s="143"/>
    </row>
    <row r="18" spans="1:21" s="141" customFormat="1" ht="27.75" customHeight="1" x14ac:dyDescent="0.2">
      <c r="A18" s="239" t="s">
        <v>249</v>
      </c>
      <c r="B18" s="239"/>
      <c r="C18" s="239"/>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0" t="str">
        <f>A15</f>
        <v xml:space="preserve">Реконструкция ТП-187 с заменой трансформатора ТМГ-1000/6/0,4 взамен существующего ТМГ-630/6/0,4 в соответствии с договором на ТП № 3-38-25-1950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434</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435</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x14ac:dyDescent="0.25">
      <c r="A32" s="272" t="s">
        <v>407</v>
      </c>
      <c r="B32" s="272"/>
      <c r="C32" s="272"/>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4" t="s">
        <v>426</v>
      </c>
      <c r="B5" s="224"/>
      <c r="C5" s="224"/>
      <c r="D5" s="224"/>
      <c r="E5" s="224"/>
      <c r="F5" s="224"/>
      <c r="G5" s="224"/>
      <c r="H5" s="224"/>
      <c r="I5" s="224"/>
      <c r="J5" s="224"/>
      <c r="K5" s="224"/>
      <c r="L5" s="224"/>
      <c r="M5" s="224"/>
      <c r="N5" s="224"/>
      <c r="O5" s="22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7" t="s">
        <v>6</v>
      </c>
      <c r="B7" s="247"/>
      <c r="C7" s="247"/>
      <c r="D7" s="247"/>
      <c r="E7" s="247"/>
      <c r="F7" s="247"/>
      <c r="G7" s="247"/>
      <c r="H7" s="247"/>
      <c r="I7" s="247"/>
      <c r="J7" s="247"/>
      <c r="K7" s="247"/>
      <c r="L7" s="247"/>
      <c r="M7" s="247"/>
      <c r="N7" s="247"/>
      <c r="O7" s="247"/>
      <c r="P7" s="68"/>
      <c r="Q7" s="68"/>
      <c r="R7" s="68"/>
      <c r="S7" s="68"/>
      <c r="T7" s="68"/>
      <c r="U7" s="68"/>
      <c r="V7" s="68"/>
      <c r="W7" s="68"/>
      <c r="X7" s="68"/>
      <c r="Y7" s="68"/>
      <c r="Z7" s="68"/>
    </row>
    <row r="8" spans="1:28" s="7" customFormat="1" ht="18.75" x14ac:dyDescent="0.2">
      <c r="A8" s="247"/>
      <c r="B8" s="247"/>
      <c r="C8" s="247"/>
      <c r="D8" s="247"/>
      <c r="E8" s="247"/>
      <c r="F8" s="247"/>
      <c r="G8" s="247"/>
      <c r="H8" s="247"/>
      <c r="I8" s="247"/>
      <c r="J8" s="247"/>
      <c r="K8" s="247"/>
      <c r="L8" s="247"/>
      <c r="M8" s="247"/>
      <c r="N8" s="247"/>
      <c r="O8" s="247"/>
      <c r="P8" s="68"/>
      <c r="Q8" s="68"/>
      <c r="R8" s="68"/>
      <c r="S8" s="68"/>
      <c r="T8" s="68"/>
      <c r="U8" s="68"/>
      <c r="V8" s="68"/>
      <c r="W8" s="68"/>
      <c r="X8" s="68"/>
      <c r="Y8" s="68"/>
      <c r="Z8" s="68"/>
    </row>
    <row r="9" spans="1:28" s="7" customFormat="1" ht="18.75" x14ac:dyDescent="0.2">
      <c r="A9" s="247" t="str">
        <f>'1. паспорт местоположение'!A9:C9</f>
        <v>АО "Электросети Кубани" филиал "Краснодарэлектросеть"</v>
      </c>
      <c r="B9" s="247"/>
      <c r="C9" s="247"/>
      <c r="D9" s="247"/>
      <c r="E9" s="247"/>
      <c r="F9" s="247"/>
      <c r="G9" s="247"/>
      <c r="H9" s="247"/>
      <c r="I9" s="247"/>
      <c r="J9" s="247"/>
      <c r="K9" s="247"/>
      <c r="L9" s="247"/>
      <c r="M9" s="247"/>
      <c r="N9" s="247"/>
      <c r="O9" s="247"/>
      <c r="P9" s="68"/>
      <c r="Q9" s="68"/>
      <c r="R9" s="68"/>
      <c r="S9" s="68"/>
      <c r="T9" s="68"/>
      <c r="U9" s="68"/>
      <c r="V9" s="68"/>
      <c r="W9" s="68"/>
      <c r="X9" s="68"/>
      <c r="Y9" s="68"/>
      <c r="Z9" s="68"/>
    </row>
    <row r="10" spans="1:28" s="7" customFormat="1" ht="18.75" x14ac:dyDescent="0.2">
      <c r="A10" s="249" t="s">
        <v>5</v>
      </c>
      <c r="B10" s="249"/>
      <c r="C10" s="249"/>
      <c r="D10" s="249"/>
      <c r="E10" s="249"/>
      <c r="F10" s="249"/>
      <c r="G10" s="249"/>
      <c r="H10" s="249"/>
      <c r="I10" s="249"/>
      <c r="J10" s="249"/>
      <c r="K10" s="249"/>
      <c r="L10" s="249"/>
      <c r="M10" s="249"/>
      <c r="N10" s="249"/>
      <c r="O10" s="249"/>
      <c r="P10" s="68"/>
      <c r="Q10" s="68"/>
      <c r="R10" s="68"/>
      <c r="S10" s="68"/>
      <c r="T10" s="68"/>
      <c r="U10" s="68"/>
      <c r="V10" s="68"/>
      <c r="W10" s="68"/>
      <c r="X10" s="68"/>
      <c r="Y10" s="68"/>
      <c r="Z10" s="68"/>
    </row>
    <row r="11" spans="1:28" s="7" customFormat="1" ht="18.75" x14ac:dyDescent="0.2">
      <c r="A11" s="247"/>
      <c r="B11" s="247"/>
      <c r="C11" s="247"/>
      <c r="D11" s="247"/>
      <c r="E11" s="247"/>
      <c r="F11" s="247"/>
      <c r="G11" s="247"/>
      <c r="H11" s="247"/>
      <c r="I11" s="247"/>
      <c r="J11" s="247"/>
      <c r="K11" s="247"/>
      <c r="L11" s="247"/>
      <c r="M11" s="247"/>
      <c r="N11" s="247"/>
      <c r="O11" s="247"/>
      <c r="P11" s="68"/>
      <c r="Q11" s="68"/>
      <c r="R11" s="68"/>
      <c r="S11" s="68"/>
      <c r="T11" s="68"/>
      <c r="U11" s="68"/>
      <c r="V11" s="68"/>
      <c r="W11" s="68"/>
      <c r="X11" s="68"/>
      <c r="Y11" s="68"/>
      <c r="Z11" s="68"/>
    </row>
    <row r="12" spans="1:28" s="11" customFormat="1" ht="18.75" x14ac:dyDescent="0.2">
      <c r="A12" s="234" t="str">
        <f>'1. паспорт местоположение'!A12:C12</f>
        <v>P_Кд_25_ЛК150_016816</v>
      </c>
      <c r="B12" s="234"/>
      <c r="C12" s="234"/>
      <c r="D12" s="234"/>
      <c r="E12" s="234"/>
      <c r="F12" s="234"/>
      <c r="G12" s="234"/>
      <c r="H12" s="234"/>
      <c r="I12" s="234"/>
      <c r="J12" s="234"/>
      <c r="K12" s="234"/>
      <c r="L12" s="234"/>
      <c r="M12" s="234"/>
      <c r="N12" s="234"/>
      <c r="O12" s="234"/>
      <c r="P12" s="104"/>
      <c r="Q12" s="104"/>
      <c r="R12" s="104"/>
      <c r="S12" s="104"/>
      <c r="T12" s="104"/>
      <c r="U12" s="104"/>
      <c r="V12" s="104"/>
      <c r="W12" s="104"/>
      <c r="X12" s="104"/>
      <c r="Y12" s="104"/>
      <c r="Z12" s="104"/>
    </row>
    <row r="13" spans="1:28" s="7" customFormat="1" ht="18.75" x14ac:dyDescent="0.2">
      <c r="A13" s="249" t="s">
        <v>4</v>
      </c>
      <c r="B13" s="249"/>
      <c r="C13" s="249"/>
      <c r="D13" s="249"/>
      <c r="E13" s="249"/>
      <c r="F13" s="249"/>
      <c r="G13" s="249"/>
      <c r="H13" s="249"/>
      <c r="I13" s="249"/>
      <c r="J13" s="249"/>
      <c r="K13" s="249"/>
      <c r="L13" s="249"/>
      <c r="M13" s="249"/>
      <c r="N13" s="249"/>
      <c r="O13" s="249"/>
      <c r="P13" s="68"/>
      <c r="Q13" s="68"/>
      <c r="R13" s="68"/>
      <c r="S13" s="68"/>
      <c r="T13" s="68"/>
      <c r="U13" s="68"/>
      <c r="V13" s="68"/>
      <c r="W13" s="68"/>
      <c r="X13" s="68"/>
      <c r="Y13" s="68"/>
      <c r="Z13" s="68"/>
    </row>
    <row r="14" spans="1:28" s="4" customFormat="1" ht="15.75" customHeight="1" x14ac:dyDescent="0.2">
      <c r="A14" s="235"/>
      <c r="B14" s="235"/>
      <c r="C14" s="235"/>
      <c r="D14" s="235"/>
      <c r="E14" s="235"/>
      <c r="F14" s="235"/>
      <c r="G14" s="235"/>
      <c r="H14" s="235"/>
      <c r="I14" s="235"/>
      <c r="J14" s="235"/>
      <c r="K14" s="235"/>
      <c r="L14" s="235"/>
      <c r="M14" s="235"/>
      <c r="N14" s="235"/>
      <c r="O14" s="235"/>
      <c r="P14" s="97"/>
      <c r="Q14" s="97"/>
      <c r="R14" s="97"/>
      <c r="S14" s="97"/>
      <c r="T14" s="97"/>
      <c r="U14" s="97"/>
      <c r="V14" s="97"/>
      <c r="W14" s="97"/>
      <c r="X14" s="97"/>
      <c r="Y14" s="97"/>
      <c r="Z14" s="97"/>
    </row>
    <row r="15" spans="1:28" s="141" customFormat="1" ht="18.75" x14ac:dyDescent="0.2">
      <c r="A15" s="234"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5" s="234"/>
      <c r="C15" s="234"/>
      <c r="D15" s="234"/>
      <c r="E15" s="234"/>
      <c r="F15" s="234"/>
      <c r="G15" s="234"/>
      <c r="H15" s="234"/>
      <c r="I15" s="234"/>
      <c r="J15" s="234"/>
      <c r="K15" s="234"/>
      <c r="L15" s="234"/>
      <c r="M15" s="234"/>
      <c r="N15" s="234"/>
      <c r="O15" s="234"/>
      <c r="P15" s="140"/>
      <c r="Q15" s="140"/>
      <c r="R15" s="140"/>
      <c r="S15" s="140"/>
      <c r="T15" s="140"/>
      <c r="U15" s="140"/>
      <c r="V15" s="140"/>
      <c r="W15" s="140"/>
      <c r="X15" s="140"/>
      <c r="Y15" s="140"/>
      <c r="Z15" s="140"/>
    </row>
    <row r="16" spans="1:28" s="2" customFormat="1" ht="15" customHeight="1" x14ac:dyDescent="0.2">
      <c r="A16" s="249" t="s">
        <v>3</v>
      </c>
      <c r="B16" s="249"/>
      <c r="C16" s="249"/>
      <c r="D16" s="249"/>
      <c r="E16" s="249"/>
      <c r="F16" s="249"/>
      <c r="G16" s="249"/>
      <c r="H16" s="249"/>
      <c r="I16" s="249"/>
      <c r="J16" s="249"/>
      <c r="K16" s="249"/>
      <c r="L16" s="249"/>
      <c r="M16" s="249"/>
      <c r="N16" s="249"/>
      <c r="O16" s="249"/>
      <c r="P16" s="67"/>
      <c r="Q16" s="67"/>
      <c r="R16" s="67"/>
      <c r="S16" s="67"/>
      <c r="T16" s="67"/>
      <c r="U16" s="67"/>
      <c r="V16" s="67"/>
      <c r="W16" s="67"/>
      <c r="X16" s="67"/>
      <c r="Y16" s="67"/>
      <c r="Z16" s="67"/>
    </row>
    <row r="17" spans="1:113" s="2" customFormat="1" ht="15" customHeight="1" x14ac:dyDescent="0.2">
      <c r="A17" s="250"/>
      <c r="B17" s="250"/>
      <c r="C17" s="250"/>
      <c r="D17" s="250"/>
      <c r="E17" s="250"/>
      <c r="F17" s="250"/>
      <c r="G17" s="250"/>
      <c r="H17" s="250"/>
      <c r="I17" s="250"/>
      <c r="J17" s="250"/>
      <c r="K17" s="250"/>
      <c r="L17" s="250"/>
      <c r="M17" s="250"/>
      <c r="N17" s="250"/>
      <c r="O17" s="250"/>
      <c r="P17" s="98"/>
      <c r="Q17" s="98"/>
      <c r="R17" s="98"/>
      <c r="S17" s="98"/>
      <c r="T17" s="98"/>
      <c r="U17" s="98"/>
      <c r="V17" s="98"/>
      <c r="W17" s="98"/>
    </row>
    <row r="18" spans="1:113" s="2" customFormat="1" ht="91.5" customHeight="1" x14ac:dyDescent="0.2">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x14ac:dyDescent="0.2">
      <c r="A19" s="276" t="s">
        <v>2</v>
      </c>
      <c r="B19" s="276" t="s">
        <v>325</v>
      </c>
      <c r="C19" s="276" t="s">
        <v>326</v>
      </c>
      <c r="D19" s="276" t="s">
        <v>327</v>
      </c>
      <c r="E19" s="277" t="s">
        <v>328</v>
      </c>
      <c r="F19" s="278"/>
      <c r="G19" s="278"/>
      <c r="H19" s="278"/>
      <c r="I19" s="279"/>
      <c r="J19" s="276" t="s">
        <v>329</v>
      </c>
      <c r="K19" s="276"/>
      <c r="L19" s="276"/>
      <c r="M19" s="276"/>
      <c r="N19" s="276"/>
      <c r="O19" s="276"/>
      <c r="P19" s="98"/>
      <c r="Q19" s="98"/>
      <c r="R19" s="98"/>
      <c r="S19" s="98"/>
      <c r="T19" s="98"/>
      <c r="U19" s="98"/>
      <c r="V19" s="98"/>
      <c r="W19" s="98"/>
    </row>
    <row r="20" spans="1:113" s="2" customFormat="1" ht="51" customHeight="1" x14ac:dyDescent="0.2">
      <c r="A20" s="276"/>
      <c r="B20" s="276"/>
      <c r="C20" s="276"/>
      <c r="D20" s="276"/>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4" t="str">
        <f>'1. паспорт местоположение'!A5:C5</f>
        <v>Год раскрытия информации: ___2026______ год</v>
      </c>
      <c r="B5" s="224"/>
      <c r="C5" s="224"/>
      <c r="D5" s="224"/>
      <c r="E5" s="224"/>
      <c r="F5" s="224"/>
      <c r="G5" s="224"/>
      <c r="H5" s="224"/>
      <c r="I5" s="224"/>
      <c r="J5" s="22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33" t="s">
        <v>6</v>
      </c>
      <c r="B7" s="233"/>
      <c r="C7" s="233"/>
      <c r="D7" s="233"/>
      <c r="E7" s="233"/>
      <c r="F7" s="233"/>
      <c r="G7" s="233"/>
      <c r="H7" s="233"/>
      <c r="I7" s="233"/>
      <c r="J7" s="233"/>
    </row>
    <row r="8" spans="1:42" ht="18.75" x14ac:dyDescent="0.25">
      <c r="A8" s="233"/>
      <c r="B8" s="233"/>
      <c r="C8" s="233"/>
      <c r="D8" s="233"/>
      <c r="E8" s="233"/>
      <c r="F8" s="233"/>
      <c r="G8" s="233"/>
      <c r="H8" s="233"/>
      <c r="I8" s="233"/>
      <c r="J8" s="233"/>
    </row>
    <row r="9" spans="1:42" x14ac:dyDescent="0.25">
      <c r="A9" s="282" t="str">
        <f>'1. паспорт местоположение'!A9:C9</f>
        <v>АО "Электросети Кубани" филиал "Краснодарэлектросеть"</v>
      </c>
      <c r="B9" s="282"/>
      <c r="C9" s="282"/>
      <c r="D9" s="282"/>
      <c r="E9" s="282"/>
      <c r="F9" s="282"/>
      <c r="G9" s="282"/>
      <c r="H9" s="282"/>
      <c r="I9" s="282"/>
      <c r="J9" s="282"/>
    </row>
    <row r="10" spans="1:42" x14ac:dyDescent="0.25">
      <c r="A10" s="225" t="s">
        <v>5</v>
      </c>
      <c r="B10" s="225"/>
      <c r="C10" s="225"/>
      <c r="D10" s="225"/>
      <c r="E10" s="225"/>
      <c r="F10" s="225"/>
      <c r="G10" s="225"/>
      <c r="H10" s="225"/>
      <c r="I10" s="225"/>
      <c r="J10" s="225"/>
    </row>
    <row r="11" spans="1:42" ht="18.75" x14ac:dyDescent="0.25">
      <c r="A11" s="233"/>
      <c r="B11" s="233"/>
      <c r="C11" s="233"/>
      <c r="D11" s="233"/>
      <c r="E11" s="233"/>
      <c r="F11" s="233"/>
      <c r="G11" s="233"/>
      <c r="H11" s="233"/>
      <c r="I11" s="233"/>
      <c r="J11" s="233"/>
    </row>
    <row r="12" spans="1:42" x14ac:dyDescent="0.25">
      <c r="A12" s="274" t="str">
        <f>'1. паспорт местоположение'!A12:C12</f>
        <v>P_Кд_25_ЛК150_016816</v>
      </c>
      <c r="B12" s="274"/>
      <c r="C12" s="274"/>
      <c r="D12" s="274"/>
      <c r="E12" s="274"/>
      <c r="F12" s="274"/>
      <c r="G12" s="274"/>
      <c r="H12" s="274"/>
      <c r="I12" s="274"/>
      <c r="J12" s="274"/>
    </row>
    <row r="13" spans="1:42" x14ac:dyDescent="0.25">
      <c r="A13" s="225" t="s">
        <v>4</v>
      </c>
      <c r="B13" s="225"/>
      <c r="C13" s="225"/>
      <c r="D13" s="225"/>
      <c r="E13" s="225"/>
      <c r="F13" s="225"/>
      <c r="G13" s="225"/>
      <c r="H13" s="225"/>
      <c r="I13" s="225"/>
      <c r="J13" s="225"/>
    </row>
    <row r="14" spans="1:42" ht="18.75" x14ac:dyDescent="0.25">
      <c r="A14" s="235"/>
      <c r="B14" s="235"/>
      <c r="C14" s="235"/>
      <c r="D14" s="235"/>
      <c r="E14" s="235"/>
      <c r="F14" s="235"/>
      <c r="G14" s="235"/>
      <c r="H14" s="235"/>
      <c r="I14" s="235"/>
      <c r="J14" s="235"/>
    </row>
    <row r="15" spans="1:42" x14ac:dyDescent="0.25">
      <c r="A15" s="274"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5" s="274"/>
      <c r="C15" s="274"/>
      <c r="D15" s="274"/>
      <c r="E15" s="274"/>
      <c r="F15" s="274"/>
      <c r="G15" s="274"/>
      <c r="H15" s="274"/>
      <c r="I15" s="274"/>
      <c r="J15" s="274"/>
    </row>
    <row r="16" spans="1:42" x14ac:dyDescent="0.25">
      <c r="A16" s="225" t="s">
        <v>3</v>
      </c>
      <c r="B16" s="225"/>
      <c r="C16" s="225"/>
      <c r="D16" s="225"/>
      <c r="E16" s="225"/>
      <c r="F16" s="225"/>
      <c r="G16" s="225"/>
      <c r="H16" s="225"/>
      <c r="I16" s="225"/>
      <c r="J16" s="225"/>
    </row>
    <row r="17" spans="1:10" ht="15.75" customHeight="1" x14ac:dyDescent="0.25">
      <c r="J17" s="108"/>
    </row>
    <row r="18" spans="1:10" x14ac:dyDescent="0.25">
      <c r="I18" s="23"/>
    </row>
    <row r="19" spans="1:10" ht="15.75" customHeight="1" x14ac:dyDescent="0.25">
      <c r="A19" s="281" t="s">
        <v>342</v>
      </c>
      <c r="B19" s="281"/>
      <c r="C19" s="281"/>
      <c r="D19" s="281"/>
      <c r="E19" s="281"/>
      <c r="F19" s="281"/>
      <c r="G19" s="281"/>
      <c r="H19" s="281"/>
      <c r="I19" s="281"/>
      <c r="J19" s="281"/>
    </row>
    <row r="20" spans="1:10" x14ac:dyDescent="0.25">
      <c r="A20" s="31"/>
      <c r="B20" s="31"/>
      <c r="C20" s="113"/>
      <c r="D20" s="113"/>
      <c r="E20" s="113"/>
      <c r="F20" s="113"/>
      <c r="G20" s="113"/>
      <c r="H20" s="113"/>
      <c r="I20" s="113"/>
      <c r="J20" s="113"/>
    </row>
    <row r="21" spans="1:10" ht="28.5" customHeight="1" x14ac:dyDescent="0.25">
      <c r="A21" s="283" t="s">
        <v>140</v>
      </c>
      <c r="B21" s="283" t="s">
        <v>139</v>
      </c>
      <c r="C21" s="289" t="s">
        <v>199</v>
      </c>
      <c r="D21" s="289"/>
      <c r="E21" s="289"/>
      <c r="F21" s="289"/>
      <c r="G21" s="284" t="s">
        <v>138</v>
      </c>
      <c r="H21" s="286" t="s">
        <v>201</v>
      </c>
      <c r="I21" s="283" t="s">
        <v>137</v>
      </c>
      <c r="J21" s="285" t="s">
        <v>200</v>
      </c>
    </row>
    <row r="22" spans="1:10" ht="58.5" customHeight="1" x14ac:dyDescent="0.25">
      <c r="A22" s="283"/>
      <c r="B22" s="283"/>
      <c r="C22" s="290" t="s">
        <v>1</v>
      </c>
      <c r="D22" s="290"/>
      <c r="E22" s="291" t="s">
        <v>0</v>
      </c>
      <c r="F22" s="292"/>
      <c r="G22" s="284"/>
      <c r="H22" s="287"/>
      <c r="I22" s="283"/>
      <c r="J22" s="285"/>
    </row>
    <row r="23" spans="1:10" ht="31.5" x14ac:dyDescent="0.25">
      <c r="A23" s="283"/>
      <c r="B23" s="283"/>
      <c r="C23" s="41" t="s">
        <v>136</v>
      </c>
      <c r="D23" s="41" t="s">
        <v>135</v>
      </c>
      <c r="E23" s="41" t="s">
        <v>136</v>
      </c>
      <c r="F23" s="41" t="s">
        <v>135</v>
      </c>
      <c r="G23" s="284"/>
      <c r="H23" s="288"/>
      <c r="I23" s="283"/>
      <c r="J23" s="285"/>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09">
        <v>42727</v>
      </c>
      <c r="D26" s="203"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0">
        <v>42696</v>
      </c>
      <c r="D31" s="204" t="s">
        <v>341</v>
      </c>
      <c r="E31" s="203" t="s">
        <v>341</v>
      </c>
      <c r="F31" s="32" t="s">
        <v>341</v>
      </c>
      <c r="G31" s="32" t="s">
        <v>341</v>
      </c>
      <c r="H31" s="32" t="s">
        <v>341</v>
      </c>
      <c r="I31" s="32" t="s">
        <v>341</v>
      </c>
      <c r="J31" s="32" t="s">
        <v>341</v>
      </c>
    </row>
    <row r="32" spans="1:10" s="87" customFormat="1" ht="45" customHeight="1" x14ac:dyDescent="0.25">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x14ac:dyDescent="0.25">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x14ac:dyDescent="0.25">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x14ac:dyDescent="0.25">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x14ac:dyDescent="0.25">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x14ac:dyDescent="0.25">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x14ac:dyDescent="0.25">
      <c r="A38" s="109" t="s">
        <v>227</v>
      </c>
      <c r="B38" s="118" t="s">
        <v>125</v>
      </c>
      <c r="C38" s="204" t="s">
        <v>341</v>
      </c>
      <c r="D38" s="204" t="s">
        <v>341</v>
      </c>
      <c r="E38" s="204" t="s">
        <v>341</v>
      </c>
      <c r="F38" s="32" t="s">
        <v>341</v>
      </c>
      <c r="G38" s="32" t="s">
        <v>341</v>
      </c>
      <c r="H38" s="32" t="s">
        <v>341</v>
      </c>
      <c r="I38" s="32" t="s">
        <v>341</v>
      </c>
      <c r="J38" s="32" t="s">
        <v>341</v>
      </c>
    </row>
    <row r="39" spans="1:10" s="86" customFormat="1" ht="63" x14ac:dyDescent="0.25">
      <c r="A39" s="109">
        <v>2</v>
      </c>
      <c r="B39" s="116" t="s">
        <v>212</v>
      </c>
      <c r="C39" s="211">
        <v>42699</v>
      </c>
      <c r="D39" s="204" t="s">
        <v>341</v>
      </c>
      <c r="E39" s="203"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0"/>
      <c r="B55" s="191"/>
      <c r="C55" s="102"/>
      <c r="D55" s="102"/>
      <c r="E55" s="102"/>
      <c r="F55" s="102"/>
      <c r="G55" s="102"/>
      <c r="H55" s="102"/>
      <c r="I55" s="102"/>
      <c r="J55" s="102"/>
    </row>
    <row r="56" spans="1:10" ht="18.75" x14ac:dyDescent="0.25">
      <c r="A56" s="280" t="s">
        <v>407</v>
      </c>
      <c r="B56" s="280"/>
      <c r="C56" s="280"/>
      <c r="D56" s="280"/>
      <c r="E56" s="280"/>
      <c r="F56" s="280"/>
      <c r="G56" s="280"/>
      <c r="H56" s="280"/>
      <c r="I56" s="280"/>
      <c r="J56" s="28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22" zoomScale="70" zoomScaleNormal="70" zoomScaleSheetLayoutView="70" workbookViewId="0">
      <selection activeCell="AD30" sqref="AD30"/>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1" t="s">
        <v>22</v>
      </c>
    </row>
    <row r="2" spans="1:33" ht="18.75" x14ac:dyDescent="0.25">
      <c r="AG2" s="111" t="s">
        <v>7</v>
      </c>
    </row>
    <row r="3" spans="1:33" ht="18.75" x14ac:dyDescent="0.25">
      <c r="AG3" s="111" t="str">
        <f>'1. паспорт местоположение'!C3</f>
        <v>от «5» 05 2016 г. № 380</v>
      </c>
    </row>
    <row r="4" spans="1:33" ht="18.75" customHeight="1" x14ac:dyDescent="0.25">
      <c r="A4" s="224" t="s">
        <v>421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x14ac:dyDescent="0.25">
      <c r="AG5" s="111"/>
    </row>
    <row r="6" spans="1:33" ht="18.75" x14ac:dyDescent="0.2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row>
    <row r="7" spans="1:33"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row>
    <row r="9" spans="1:33"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34" t="str">
        <f>'1. паспорт местоположение'!A12:C12</f>
        <v>P_Кд_25_ЛК150_016816</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row>
    <row r="12" spans="1:33"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x14ac:dyDescent="0.25">
      <c r="A14" s="234"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row>
    <row r="15" spans="1:33"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row>
    <row r="18" spans="1:33" x14ac:dyDescent="0.25">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row>
    <row r="20" spans="1:33" ht="33" customHeight="1" x14ac:dyDescent="0.25">
      <c r="A20" s="283" t="s">
        <v>106</v>
      </c>
      <c r="B20" s="283" t="s">
        <v>105</v>
      </c>
      <c r="C20" s="283" t="s">
        <v>104</v>
      </c>
      <c r="D20" s="283"/>
      <c r="E20" s="289" t="s">
        <v>103</v>
      </c>
      <c r="F20" s="289"/>
      <c r="G20" s="283" t="s">
        <v>344</v>
      </c>
      <c r="H20" s="293" t="s">
        <v>337</v>
      </c>
      <c r="I20" s="293"/>
      <c r="J20" s="293"/>
      <c r="K20" s="293"/>
      <c r="L20" s="293" t="s">
        <v>338</v>
      </c>
      <c r="M20" s="293"/>
      <c r="N20" s="293"/>
      <c r="O20" s="293"/>
      <c r="P20" s="293" t="s">
        <v>339</v>
      </c>
      <c r="Q20" s="293"/>
      <c r="R20" s="293"/>
      <c r="S20" s="293"/>
      <c r="T20" s="293" t="s">
        <v>340</v>
      </c>
      <c r="U20" s="293"/>
      <c r="V20" s="293"/>
      <c r="W20" s="293"/>
      <c r="X20" s="293" t="s">
        <v>422</v>
      </c>
      <c r="Y20" s="293"/>
      <c r="Z20" s="293"/>
      <c r="AA20" s="293"/>
      <c r="AB20" s="293" t="s">
        <v>427</v>
      </c>
      <c r="AC20" s="293"/>
      <c r="AD20" s="293"/>
      <c r="AE20" s="293"/>
      <c r="AF20" s="299" t="s">
        <v>102</v>
      </c>
      <c r="AG20" s="299"/>
    </row>
    <row r="21" spans="1:33" ht="99.75" customHeight="1" x14ac:dyDescent="0.25">
      <c r="A21" s="283"/>
      <c r="B21" s="283"/>
      <c r="C21" s="283"/>
      <c r="D21" s="283"/>
      <c r="E21" s="289"/>
      <c r="F21" s="289"/>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83" t="s">
        <v>1</v>
      </c>
      <c r="AC21" s="283"/>
      <c r="AD21" s="283" t="s">
        <v>101</v>
      </c>
      <c r="AE21" s="283"/>
      <c r="AF21" s="299"/>
      <c r="AG21" s="299"/>
    </row>
    <row r="22" spans="1:33" ht="89.25" customHeight="1" x14ac:dyDescent="0.25">
      <c r="A22" s="283"/>
      <c r="B22" s="283"/>
      <c r="C22" s="128" t="s">
        <v>1</v>
      </c>
      <c r="D22" s="128" t="s">
        <v>99</v>
      </c>
      <c r="E22" s="32" t="s">
        <v>345</v>
      </c>
      <c r="F22" s="32" t="s">
        <v>346</v>
      </c>
      <c r="G22" s="28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219">
        <v>24</v>
      </c>
      <c r="Y23" s="219">
        <v>25</v>
      </c>
      <c r="Z23" s="219">
        <v>26</v>
      </c>
      <c r="AA23" s="219">
        <v>27</v>
      </c>
      <c r="AB23" s="128">
        <v>24</v>
      </c>
      <c r="AC23" s="128">
        <v>25</v>
      </c>
      <c r="AD23" s="128">
        <v>26</v>
      </c>
      <c r="AE23" s="128">
        <v>27</v>
      </c>
      <c r="AF23" s="128">
        <v>28</v>
      </c>
      <c r="AG23" s="128">
        <v>29</v>
      </c>
    </row>
    <row r="24" spans="1:33" ht="47.25" customHeight="1" x14ac:dyDescent="0.25">
      <c r="A24" s="36">
        <v>1</v>
      </c>
      <c r="B24" s="35" t="s">
        <v>98</v>
      </c>
      <c r="C24" s="37">
        <f>C25+C26+C27+C28+C29</f>
        <v>0</v>
      </c>
      <c r="D24" s="37">
        <f t="shared" ref="D24:AB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v>0</v>
      </c>
      <c r="AA24" s="37">
        <v>0</v>
      </c>
      <c r="AB24" s="37">
        <f t="shared" si="0"/>
        <v>0</v>
      </c>
      <c r="AC24" s="37" t="s">
        <v>341</v>
      </c>
      <c r="AD24" s="37">
        <f>'1. паспорт местоположение'!C47</f>
        <v>0.78086781999999999</v>
      </c>
      <c r="AE24" s="37">
        <f>AD24</f>
        <v>0.78086781999999999</v>
      </c>
      <c r="AF24" s="37">
        <f>H24+L24+P24+T24+AB24</f>
        <v>0</v>
      </c>
      <c r="AG24" s="37">
        <f>AE24</f>
        <v>0.78086781999999999</v>
      </c>
    </row>
    <row r="25" spans="1:33" ht="24" customHeight="1" x14ac:dyDescent="0.25">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2"/>
      <c r="S25" s="37" t="s">
        <v>341</v>
      </c>
      <c r="T25" s="37"/>
      <c r="U25" s="37" t="s">
        <v>341</v>
      </c>
      <c r="V25" s="37"/>
      <c r="W25" s="37" t="s">
        <v>341</v>
      </c>
      <c r="X25" s="37"/>
      <c r="Y25" s="37" t="s">
        <v>341</v>
      </c>
      <c r="Z25" s="37"/>
      <c r="AA25" s="37" t="s">
        <v>341</v>
      </c>
      <c r="AB25" s="37"/>
      <c r="AC25" s="37" t="s">
        <v>341</v>
      </c>
      <c r="AD25" s="37"/>
      <c r="AE25" s="37" t="s">
        <v>341</v>
      </c>
      <c r="AF25" s="37">
        <f t="shared" ref="AF25:AF64" si="2">H25+L25+P25+T25+AB25</f>
        <v>0</v>
      </c>
      <c r="AG25" s="37">
        <f t="shared" ref="AG25:AG64" si="3">J25+N25+R25+V25+AD25</f>
        <v>0</v>
      </c>
    </row>
    <row r="26" spans="1:33" ht="15.75" customHeight="1" x14ac:dyDescent="0.25">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219" t="s">
        <v>341</v>
      </c>
      <c r="Z26" s="32"/>
      <c r="AA26" s="219" t="s">
        <v>341</v>
      </c>
      <c r="AB26" s="32"/>
      <c r="AC26" s="128" t="s">
        <v>341</v>
      </c>
      <c r="AD26" s="32"/>
      <c r="AE26" s="128" t="s">
        <v>341</v>
      </c>
      <c r="AF26" s="37">
        <f t="shared" si="2"/>
        <v>0</v>
      </c>
      <c r="AG26" s="37">
        <f t="shared" si="3"/>
        <v>0</v>
      </c>
    </row>
    <row r="27" spans="1:33" ht="31.5" x14ac:dyDescent="0.2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6"/>
      <c r="W27" s="32" t="s">
        <v>341</v>
      </c>
      <c r="X27" s="32"/>
      <c r="Y27" s="32" t="s">
        <v>341</v>
      </c>
      <c r="Z27" s="32"/>
      <c r="AA27" s="32" t="s">
        <v>341</v>
      </c>
      <c r="AB27" s="32"/>
      <c r="AC27" s="32" t="s">
        <v>341</v>
      </c>
      <c r="AD27" s="32"/>
      <c r="AE27" s="32">
        <v>0</v>
      </c>
      <c r="AF27" s="37">
        <f t="shared" si="2"/>
        <v>0</v>
      </c>
      <c r="AG27" s="37">
        <f>AE27</f>
        <v>0</v>
      </c>
    </row>
    <row r="28" spans="1:33" x14ac:dyDescent="0.25">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AB31+AB32+AB33+AB34</f>
        <v>0</v>
      </c>
      <c r="AC30" s="37" t="s">
        <v>341</v>
      </c>
      <c r="AD30" s="37">
        <f>'1. паспорт местоположение'!C48</f>
        <v>0.78086781999999999</v>
      </c>
      <c r="AE30" s="37">
        <v>0</v>
      </c>
      <c r="AF30" s="37">
        <f t="shared" si="2"/>
        <v>0</v>
      </c>
      <c r="AG30" s="37">
        <f>AE30</f>
        <v>0</v>
      </c>
    </row>
    <row r="31" spans="1:33" ht="15.75" customHeight="1" x14ac:dyDescent="0.25">
      <c r="A31" s="36" t="s">
        <v>87</v>
      </c>
      <c r="B31" s="24" t="s">
        <v>86</v>
      </c>
      <c r="C31" s="208"/>
      <c r="D31" s="128"/>
      <c r="E31" s="128"/>
      <c r="F31" s="121">
        <f t="shared" ref="F31:F64" si="4">E31-G31</f>
        <v>0</v>
      </c>
      <c r="G31" s="32"/>
      <c r="H31" s="165">
        <v>0</v>
      </c>
      <c r="I31" s="84"/>
      <c r="J31" s="32"/>
      <c r="K31" s="32" t="s">
        <v>341</v>
      </c>
      <c r="L31" s="32"/>
      <c r="M31" s="32" t="s">
        <v>341</v>
      </c>
      <c r="N31" s="32"/>
      <c r="O31" s="32" t="s">
        <v>341</v>
      </c>
      <c r="P31" s="32"/>
      <c r="Q31" s="32" t="s">
        <v>341</v>
      </c>
      <c r="R31" s="32" t="s">
        <v>341</v>
      </c>
      <c r="S31" s="32" t="s">
        <v>341</v>
      </c>
      <c r="T31" s="32"/>
      <c r="U31" s="32" t="s">
        <v>341</v>
      </c>
      <c r="V31" s="216"/>
      <c r="W31" s="32" t="s">
        <v>341</v>
      </c>
      <c r="X31" s="32"/>
      <c r="Y31" s="32" t="s">
        <v>341</v>
      </c>
      <c r="Z31" s="32"/>
      <c r="AA31" s="32" t="s">
        <v>341</v>
      </c>
      <c r="AB31" s="32"/>
      <c r="AC31" s="32" t="s">
        <v>341</v>
      </c>
      <c r="AD31" s="32"/>
      <c r="AE31" s="32" t="s">
        <v>341</v>
      </c>
      <c r="AF31" s="37">
        <f t="shared" si="2"/>
        <v>0</v>
      </c>
      <c r="AG31" s="37" t="e">
        <f t="shared" si="3"/>
        <v>#VALUE!</v>
      </c>
    </row>
    <row r="32" spans="1:33" ht="31.5" x14ac:dyDescent="0.25">
      <c r="A32" s="36" t="s">
        <v>85</v>
      </c>
      <c r="B32" s="24" t="s">
        <v>84</v>
      </c>
      <c r="C32" s="128"/>
      <c r="D32" s="128"/>
      <c r="E32" s="128"/>
      <c r="F32" s="121">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8"/>
      <c r="D33" s="128"/>
      <c r="E33" s="128"/>
      <c r="F33" s="121">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8"/>
      <c r="D34" s="128"/>
      <c r="E34" s="128"/>
      <c r="F34" s="121">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v>0</v>
      </c>
      <c r="AA35" s="32">
        <v>0</v>
      </c>
      <c r="AB35" s="32" t="s">
        <v>341</v>
      </c>
      <c r="AC35" s="32" t="s">
        <v>341</v>
      </c>
      <c r="AD35" s="32" t="s">
        <v>341</v>
      </c>
      <c r="AE35" s="32" t="s">
        <v>341</v>
      </c>
      <c r="AF35" s="37" t="s">
        <v>341</v>
      </c>
      <c r="AG35" s="37" t="s">
        <v>341</v>
      </c>
    </row>
    <row r="36" spans="1:33" ht="31.5" x14ac:dyDescent="0.25">
      <c r="A36" s="34" t="s">
        <v>78</v>
      </c>
      <c r="B36" s="33" t="s">
        <v>77</v>
      </c>
      <c r="C36" s="122"/>
      <c r="D36" s="128"/>
      <c r="E36" s="32"/>
      <c r="F36" s="121">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2"/>
        <v>0</v>
      </c>
      <c r="AG36" s="37">
        <f t="shared" si="3"/>
        <v>0</v>
      </c>
    </row>
    <row r="37" spans="1:33" ht="15.75" customHeight="1" x14ac:dyDescent="0.25">
      <c r="A37" s="34" t="s">
        <v>76</v>
      </c>
      <c r="B37" s="33" t="s">
        <v>66</v>
      </c>
      <c r="C37" s="122"/>
      <c r="D37" s="128"/>
      <c r="E37" s="32"/>
      <c r="F37" s="121">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2"/>
        <v>0</v>
      </c>
      <c r="AG37" s="37">
        <f>J37+N37+R37+V37+AD37</f>
        <v>0</v>
      </c>
    </row>
    <row r="38" spans="1:33" ht="15.75" customHeight="1" x14ac:dyDescent="0.25">
      <c r="A38" s="34" t="s">
        <v>75</v>
      </c>
      <c r="B38" s="33" t="s">
        <v>64</v>
      </c>
      <c r="C38" s="122"/>
      <c r="D38" s="128"/>
      <c r="E38" s="32"/>
      <c r="F38" s="121">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2"/>
        <v>0</v>
      </c>
      <c r="AG38" s="37">
        <f>J38+N38+R38+V38+AD38</f>
        <v>0</v>
      </c>
    </row>
    <row r="39" spans="1:33" ht="31.5" x14ac:dyDescent="0.25">
      <c r="A39" s="34" t="s">
        <v>74</v>
      </c>
      <c r="B39" s="24" t="s">
        <v>62</v>
      </c>
      <c r="C39" s="32"/>
      <c r="D39" s="128"/>
      <c r="E39" s="32"/>
      <c r="F39" s="121">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2"/>
        <v>0</v>
      </c>
      <c r="AG39" s="37">
        <f>J39+N39+R39+V39+AD39</f>
        <v>0</v>
      </c>
    </row>
    <row r="40" spans="1:33" ht="31.5" x14ac:dyDescent="0.25">
      <c r="A40" s="34" t="s">
        <v>73</v>
      </c>
      <c r="B40" s="24" t="s">
        <v>60</v>
      </c>
      <c r="C40" s="32"/>
      <c r="D40" s="128"/>
      <c r="E40" s="32"/>
      <c r="F40" s="121">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2"/>
        <v>0</v>
      </c>
      <c r="AG40" s="37">
        <f>J40+N40+R40+V40+AD40</f>
        <v>0</v>
      </c>
    </row>
    <row r="41" spans="1:33" ht="15.75" customHeight="1" x14ac:dyDescent="0.25">
      <c r="A41" s="34" t="s">
        <v>72</v>
      </c>
      <c r="B41" s="24" t="s">
        <v>58</v>
      </c>
      <c r="C41" s="32"/>
      <c r="D41" s="128"/>
      <c r="E41" s="32"/>
      <c r="F41" s="121">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2"/>
        <v>0</v>
      </c>
      <c r="AG41" s="37">
        <f>J41+N41+R41+V41+AD41</f>
        <v>0</v>
      </c>
    </row>
    <row r="42" spans="1:33" ht="18.75" x14ac:dyDescent="0.25">
      <c r="A42" s="34" t="s">
        <v>71</v>
      </c>
      <c r="B42" s="33" t="s">
        <v>56</v>
      </c>
      <c r="C42" s="122"/>
      <c r="D42" s="128"/>
      <c r="E42" s="32"/>
      <c r="F42" s="121">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2"/>
        <v>0</v>
      </c>
      <c r="AG42" s="37">
        <f t="shared" si="3"/>
        <v>0</v>
      </c>
    </row>
    <row r="43" spans="1:33"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8"/>
      <c r="E44" s="32"/>
      <c r="F44" s="121">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2"/>
        <v>0</v>
      </c>
      <c r="AG44" s="37">
        <f t="shared" si="3"/>
        <v>0</v>
      </c>
    </row>
    <row r="45" spans="1:33" ht="15.75" customHeight="1" x14ac:dyDescent="0.25">
      <c r="A45" s="34" t="s">
        <v>67</v>
      </c>
      <c r="B45" s="24" t="s">
        <v>66</v>
      </c>
      <c r="C45" s="122"/>
      <c r="D45" s="128"/>
      <c r="E45" s="32"/>
      <c r="F45" s="121">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2"/>
        <v>0</v>
      </c>
      <c r="AG45" s="37">
        <f t="shared" si="3"/>
        <v>0</v>
      </c>
    </row>
    <row r="46" spans="1:33" ht="15.75" customHeight="1" x14ac:dyDescent="0.25">
      <c r="A46" s="34" t="s">
        <v>65</v>
      </c>
      <c r="B46" s="24" t="s">
        <v>64</v>
      </c>
      <c r="C46" s="32"/>
      <c r="D46" s="128"/>
      <c r="E46" s="32"/>
      <c r="F46" s="121">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2"/>
        <v>0</v>
      </c>
      <c r="AG46" s="37">
        <f t="shared" si="3"/>
        <v>0</v>
      </c>
    </row>
    <row r="47" spans="1:33" ht="31.5" x14ac:dyDescent="0.25">
      <c r="A47" s="34" t="s">
        <v>63</v>
      </c>
      <c r="B47" s="24" t="s">
        <v>62</v>
      </c>
      <c r="D47" s="128"/>
      <c r="E47" s="32"/>
      <c r="F47" s="121">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2"/>
        <v>0</v>
      </c>
      <c r="AG47" s="37">
        <f t="shared" si="3"/>
        <v>0</v>
      </c>
    </row>
    <row r="48" spans="1:33" ht="31.5" x14ac:dyDescent="0.25">
      <c r="A48" s="34" t="s">
        <v>61</v>
      </c>
      <c r="B48" s="24" t="s">
        <v>60</v>
      </c>
      <c r="D48" s="128"/>
      <c r="E48" s="32"/>
      <c r="F48" s="121">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2"/>
        <v>0</v>
      </c>
      <c r="AG48" s="37">
        <f t="shared" si="3"/>
        <v>0</v>
      </c>
    </row>
    <row r="49" spans="1:33" ht="15.75" customHeight="1" x14ac:dyDescent="0.25">
      <c r="A49" s="34" t="s">
        <v>59</v>
      </c>
      <c r="B49" s="24" t="s">
        <v>58</v>
      </c>
      <c r="C49" s="32"/>
      <c r="D49" s="128"/>
      <c r="E49" s="32"/>
      <c r="F49" s="121">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2"/>
        <v>0</v>
      </c>
      <c r="AG49" s="37">
        <f t="shared" si="3"/>
        <v>0</v>
      </c>
    </row>
    <row r="50" spans="1:33" ht="18.75" x14ac:dyDescent="0.25">
      <c r="A50" s="34" t="s">
        <v>57</v>
      </c>
      <c r="B50" s="33" t="s">
        <v>56</v>
      </c>
      <c r="C50" s="122"/>
      <c r="D50" s="128"/>
      <c r="E50" s="32"/>
      <c r="F50" s="121">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2"/>
        <v>0</v>
      </c>
      <c r="AG50" s="37">
        <f t="shared" si="3"/>
        <v>0</v>
      </c>
    </row>
    <row r="51" spans="1:33" ht="35.25" customHeight="1" x14ac:dyDescent="0.25">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8"/>
      <c r="D52" s="128"/>
      <c r="E52" s="128"/>
      <c r="F52" s="121">
        <f t="shared" si="4"/>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2"/>
        <v>0</v>
      </c>
      <c r="AG52" s="37">
        <f t="shared" si="3"/>
        <v>0</v>
      </c>
    </row>
    <row r="53" spans="1:33" ht="15.75" customHeight="1" x14ac:dyDescent="0.25">
      <c r="A53" s="34" t="s">
        <v>52</v>
      </c>
      <c r="B53" s="24" t="s">
        <v>46</v>
      </c>
      <c r="C53" s="32"/>
      <c r="D53" s="128"/>
      <c r="E53" s="128"/>
      <c r="F53" s="121">
        <f t="shared" si="4"/>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2"/>
        <v>0</v>
      </c>
      <c r="AG53" s="37">
        <f t="shared" si="3"/>
        <v>0</v>
      </c>
    </row>
    <row r="54" spans="1:33" ht="15.75" customHeight="1" x14ac:dyDescent="0.25">
      <c r="A54" s="34" t="s">
        <v>51</v>
      </c>
      <c r="B54" s="33" t="s">
        <v>45</v>
      </c>
      <c r="C54" s="122"/>
      <c r="D54" s="128"/>
      <c r="E54" s="128"/>
      <c r="F54" s="121">
        <f t="shared" si="4"/>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2"/>
        <v>0</v>
      </c>
      <c r="AG54" s="37">
        <f t="shared" si="3"/>
        <v>0</v>
      </c>
    </row>
    <row r="55" spans="1:33" ht="15.75" customHeight="1" x14ac:dyDescent="0.25">
      <c r="A55" s="34" t="s">
        <v>50</v>
      </c>
      <c r="B55" s="33" t="s">
        <v>44</v>
      </c>
      <c r="C55" s="122"/>
      <c r="D55" s="128"/>
      <c r="E55" s="128"/>
      <c r="F55" s="121">
        <f t="shared" si="4"/>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2"/>
        <v>0</v>
      </c>
      <c r="AG55" s="37">
        <f t="shared" si="3"/>
        <v>0</v>
      </c>
    </row>
    <row r="56" spans="1:33" ht="15.75" customHeight="1" x14ac:dyDescent="0.25">
      <c r="A56" s="34" t="s">
        <v>49</v>
      </c>
      <c r="B56" s="33" t="s">
        <v>43</v>
      </c>
      <c r="C56" s="32"/>
      <c r="D56" s="128"/>
      <c r="E56" s="128"/>
      <c r="F56" s="121">
        <f t="shared" si="4"/>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2"/>
        <v>0</v>
      </c>
      <c r="AG56" s="37">
        <f t="shared" si="3"/>
        <v>0</v>
      </c>
    </row>
    <row r="57" spans="1:33" ht="18.75" x14ac:dyDescent="0.25">
      <c r="A57" s="34" t="s">
        <v>48</v>
      </c>
      <c r="B57" s="33" t="s">
        <v>42</v>
      </c>
      <c r="C57" s="122"/>
      <c r="D57" s="128"/>
      <c r="E57" s="128"/>
      <c r="F57" s="121">
        <f t="shared" si="4"/>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22"/>
      <c r="D58" s="128"/>
      <c r="E58" s="128"/>
      <c r="F58" s="121">
        <f t="shared" si="4"/>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2"/>
      <c r="D60" s="128"/>
      <c r="E60" s="32"/>
      <c r="F60" s="121">
        <f t="shared" si="4"/>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22"/>
      <c r="D61" s="128"/>
      <c r="E61" s="32"/>
      <c r="F61" s="121">
        <f t="shared" si="4"/>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22"/>
      <c r="D62" s="128"/>
      <c r="E62" s="32"/>
      <c r="F62" s="121">
        <f t="shared" si="4"/>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2"/>
      <c r="D63" s="128"/>
      <c r="E63" s="32"/>
      <c r="F63" s="121">
        <f t="shared" si="4"/>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2"/>
      <c r="D64" s="128"/>
      <c r="E64" s="32"/>
      <c r="F64" s="121">
        <f t="shared" si="4"/>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2"/>
      <c r="B65" s="131"/>
      <c r="C65" s="131"/>
      <c r="D65" s="131"/>
      <c r="E65" s="131"/>
      <c r="F65" s="131"/>
      <c r="G65" s="131"/>
      <c r="H65" s="131"/>
      <c r="I65" s="131"/>
      <c r="J65" s="131"/>
      <c r="K65" s="131"/>
      <c r="L65" s="102"/>
      <c r="M65" s="102"/>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7"/>
      <c r="C68" s="297"/>
      <c r="D68" s="297"/>
      <c r="E68" s="297"/>
      <c r="F68" s="297"/>
      <c r="G68" s="297"/>
      <c r="H68" s="297"/>
      <c r="I68" s="297"/>
      <c r="J68" s="130"/>
      <c r="K68" s="130"/>
    </row>
    <row r="70" spans="1:117" ht="36.75" customHeight="1" x14ac:dyDescent="0.25">
      <c r="B70" s="298"/>
      <c r="C70" s="298"/>
      <c r="D70" s="298"/>
      <c r="E70" s="298"/>
      <c r="F70" s="298"/>
      <c r="G70" s="298"/>
      <c r="H70" s="298"/>
      <c r="I70" s="298"/>
      <c r="J70" s="131"/>
      <c r="K70" s="131"/>
    </row>
    <row r="71" spans="1:117" x14ac:dyDescent="0.25">
      <c r="B71" s="87"/>
      <c r="C71" s="87"/>
      <c r="D71" s="87"/>
      <c r="E71" s="87"/>
      <c r="F71" s="87"/>
      <c r="N71" s="103"/>
    </row>
    <row r="72" spans="1:117" ht="51" customHeight="1" x14ac:dyDescent="0.25">
      <c r="B72" s="298"/>
      <c r="C72" s="298"/>
      <c r="D72" s="298"/>
      <c r="E72" s="298"/>
      <c r="F72" s="298"/>
      <c r="G72" s="298"/>
      <c r="H72" s="298"/>
      <c r="I72" s="298"/>
      <c r="J72" s="131"/>
      <c r="K72" s="131"/>
      <c r="N72" s="103"/>
    </row>
    <row r="73" spans="1:117" ht="32.25" customHeight="1" x14ac:dyDescent="0.25">
      <c r="B73" s="297"/>
      <c r="C73" s="297"/>
      <c r="D73" s="297"/>
      <c r="E73" s="297"/>
      <c r="F73" s="297"/>
      <c r="G73" s="297"/>
      <c r="H73" s="297"/>
      <c r="I73" s="297"/>
      <c r="J73" s="130"/>
      <c r="K73" s="130"/>
    </row>
    <row r="74" spans="1:117" ht="51.75" customHeight="1" x14ac:dyDescent="0.25">
      <c r="B74" s="298"/>
      <c r="C74" s="298"/>
      <c r="D74" s="298"/>
      <c r="E74" s="298"/>
      <c r="F74" s="298"/>
      <c r="G74" s="298"/>
      <c r="H74" s="298"/>
      <c r="I74" s="298"/>
      <c r="J74" s="131"/>
      <c r="K74" s="131"/>
    </row>
    <row r="75" spans="1:117" ht="21.75" customHeight="1" x14ac:dyDescent="0.25">
      <c r="B75" s="296"/>
      <c r="C75" s="296"/>
      <c r="D75" s="296"/>
      <c r="E75" s="296"/>
      <c r="F75" s="296"/>
      <c r="G75" s="296"/>
      <c r="H75" s="296"/>
      <c r="I75" s="296"/>
      <c r="J75" s="129"/>
      <c r="K75" s="129"/>
      <c r="L75" s="87"/>
      <c r="M75" s="87"/>
    </row>
    <row r="76" spans="1:117" ht="23.25" customHeight="1" x14ac:dyDescent="0.25">
      <c r="B76" s="87"/>
      <c r="C76" s="87"/>
      <c r="D76" s="87"/>
      <c r="E76" s="87"/>
      <c r="F76" s="87"/>
    </row>
    <row r="77" spans="1:117" ht="18.75" customHeight="1" x14ac:dyDescent="0.25">
      <c r="B77" s="297"/>
      <c r="C77" s="297"/>
      <c r="D77" s="297"/>
      <c r="E77" s="297"/>
      <c r="F77" s="297"/>
      <c r="G77" s="297"/>
      <c r="H77" s="297"/>
      <c r="I77" s="297"/>
      <c r="J77" s="130"/>
      <c r="K77" s="130"/>
    </row>
  </sheetData>
  <mergeCells count="41">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4" t="s">
        <v>426</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12"/>
    </row>
    <row r="7" spans="1:48" ht="18.75" x14ac:dyDescent="0.2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301" t="str">
        <f>'1. паспорт местоположение'!A12:C12</f>
        <v>P_Кд_25_ЛК150_016816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301"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113"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113"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113"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113" x14ac:dyDescent="0.25">
      <c r="A21" s="302" t="s">
        <v>347</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113" ht="15.75" x14ac:dyDescent="0.25">
      <c r="A22" s="303" t="s">
        <v>348</v>
      </c>
      <c r="B22" s="306" t="s">
        <v>349</v>
      </c>
      <c r="C22" s="303" t="s">
        <v>350</v>
      </c>
      <c r="D22" s="303" t="s">
        <v>351</v>
      </c>
      <c r="E22" s="309" t="s">
        <v>352</v>
      </c>
      <c r="F22" s="310"/>
      <c r="G22" s="310"/>
      <c r="H22" s="310"/>
      <c r="I22" s="310"/>
      <c r="J22" s="310"/>
      <c r="K22" s="310"/>
      <c r="L22" s="311"/>
      <c r="M22" s="303" t="s">
        <v>353</v>
      </c>
      <c r="N22" s="303" t="s">
        <v>153</v>
      </c>
      <c r="O22" s="303" t="s">
        <v>354</v>
      </c>
      <c r="P22" s="313" t="s">
        <v>355</v>
      </c>
      <c r="Q22" s="313" t="s">
        <v>356</v>
      </c>
      <c r="R22" s="313" t="s">
        <v>357</v>
      </c>
      <c r="S22" s="313" t="s">
        <v>358</v>
      </c>
      <c r="T22" s="313"/>
      <c r="U22" s="316" t="s">
        <v>359</v>
      </c>
      <c r="V22" s="316" t="s">
        <v>360</v>
      </c>
      <c r="W22" s="313" t="s">
        <v>361</v>
      </c>
      <c r="X22" s="313" t="s">
        <v>362</v>
      </c>
      <c r="Y22" s="313" t="s">
        <v>363</v>
      </c>
      <c r="Z22" s="312" t="s">
        <v>364</v>
      </c>
      <c r="AA22" s="313" t="s">
        <v>365</v>
      </c>
      <c r="AB22" s="313" t="s">
        <v>366</v>
      </c>
      <c r="AC22" s="313" t="s">
        <v>367</v>
      </c>
      <c r="AD22" s="313" t="s">
        <v>368</v>
      </c>
      <c r="AE22" s="313" t="s">
        <v>369</v>
      </c>
      <c r="AF22" s="313" t="s">
        <v>370</v>
      </c>
      <c r="AG22" s="313"/>
      <c r="AH22" s="313"/>
      <c r="AI22" s="313"/>
      <c r="AJ22" s="313"/>
      <c r="AK22" s="313"/>
      <c r="AL22" s="313" t="s">
        <v>371</v>
      </c>
      <c r="AM22" s="313"/>
      <c r="AN22" s="313"/>
      <c r="AO22" s="313"/>
      <c r="AP22" s="313" t="s">
        <v>372</v>
      </c>
      <c r="AQ22" s="313"/>
      <c r="AR22" s="313" t="s">
        <v>373</v>
      </c>
      <c r="AS22" s="313" t="s">
        <v>374</v>
      </c>
      <c r="AT22" s="313" t="s">
        <v>375</v>
      </c>
      <c r="AU22" s="313" t="s">
        <v>376</v>
      </c>
      <c r="AV22" s="323" t="s">
        <v>377</v>
      </c>
    </row>
    <row r="23" spans="1:113" ht="15.75" x14ac:dyDescent="0.25">
      <c r="A23" s="304"/>
      <c r="B23" s="307"/>
      <c r="C23" s="304"/>
      <c r="D23" s="304"/>
      <c r="E23" s="321" t="s">
        <v>378</v>
      </c>
      <c r="F23" s="319" t="s">
        <v>46</v>
      </c>
      <c r="G23" s="319" t="s">
        <v>45</v>
      </c>
      <c r="H23" s="319" t="s">
        <v>44</v>
      </c>
      <c r="I23" s="317" t="s">
        <v>379</v>
      </c>
      <c r="J23" s="317" t="s">
        <v>380</v>
      </c>
      <c r="K23" s="317" t="s">
        <v>381</v>
      </c>
      <c r="L23" s="319" t="s">
        <v>334</v>
      </c>
      <c r="M23" s="304"/>
      <c r="N23" s="304"/>
      <c r="O23" s="304"/>
      <c r="P23" s="313"/>
      <c r="Q23" s="313"/>
      <c r="R23" s="313"/>
      <c r="S23" s="314" t="s">
        <v>1</v>
      </c>
      <c r="T23" s="314" t="s">
        <v>382</v>
      </c>
      <c r="U23" s="316"/>
      <c r="V23" s="316"/>
      <c r="W23" s="313"/>
      <c r="X23" s="313"/>
      <c r="Y23" s="313"/>
      <c r="Z23" s="313"/>
      <c r="AA23" s="313"/>
      <c r="AB23" s="313"/>
      <c r="AC23" s="313"/>
      <c r="AD23" s="313"/>
      <c r="AE23" s="313"/>
      <c r="AF23" s="313" t="s">
        <v>383</v>
      </c>
      <c r="AG23" s="313"/>
      <c r="AH23" s="313" t="s">
        <v>384</v>
      </c>
      <c r="AI23" s="313"/>
      <c r="AJ23" s="303" t="s">
        <v>385</v>
      </c>
      <c r="AK23" s="303" t="s">
        <v>386</v>
      </c>
      <c r="AL23" s="303" t="s">
        <v>387</v>
      </c>
      <c r="AM23" s="303" t="s">
        <v>388</v>
      </c>
      <c r="AN23" s="303" t="s">
        <v>389</v>
      </c>
      <c r="AO23" s="303" t="s">
        <v>390</v>
      </c>
      <c r="AP23" s="303" t="s">
        <v>391</v>
      </c>
      <c r="AQ23" s="325" t="s">
        <v>382</v>
      </c>
      <c r="AR23" s="313"/>
      <c r="AS23" s="313"/>
      <c r="AT23" s="313"/>
      <c r="AU23" s="313"/>
      <c r="AV23" s="324"/>
    </row>
    <row r="24" spans="1:113" ht="47.25"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54" t="s">
        <v>392</v>
      </c>
      <c r="AG24" s="154" t="s">
        <v>393</v>
      </c>
      <c r="AH24" s="155" t="s">
        <v>1</v>
      </c>
      <c r="AI24" s="155" t="s">
        <v>382</v>
      </c>
      <c r="AJ24" s="305"/>
      <c r="AK24" s="305"/>
      <c r="AL24" s="305"/>
      <c r="AM24" s="305"/>
      <c r="AN24" s="305"/>
      <c r="AO24" s="305"/>
      <c r="AP24" s="305"/>
      <c r="AQ24" s="326"/>
      <c r="AR24" s="313"/>
      <c r="AS24" s="313"/>
      <c r="AT24" s="313"/>
      <c r="AU24" s="313"/>
      <c r="AV24" s="324"/>
    </row>
    <row r="25" spans="1:113"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x14ac:dyDescent="0.2">
      <c r="A26" s="158">
        <v>1</v>
      </c>
      <c r="B26" s="159" t="s">
        <v>402</v>
      </c>
      <c r="C26" s="159" t="s">
        <v>394</v>
      </c>
      <c r="D26" s="158">
        <v>2026</v>
      </c>
      <c r="E26" s="158" t="s">
        <v>285</v>
      </c>
      <c r="F26" s="158" t="s">
        <v>285</v>
      </c>
      <c r="G26" s="213">
        <f>'3.1. паспорт Техсостояние ПС'!O25</f>
        <v>1</v>
      </c>
      <c r="H26" s="158" t="s">
        <v>285</v>
      </c>
      <c r="I26" s="158">
        <v>7.0000000000000001E-3</v>
      </c>
      <c r="J26" s="158" t="s">
        <v>285</v>
      </c>
      <c r="K26" s="215"/>
      <c r="L26" s="158" t="s">
        <v>285</v>
      </c>
      <c r="M26" s="159" t="s">
        <v>395</v>
      </c>
      <c r="N26" s="332" t="str">
        <f>A15</f>
        <v xml:space="preserve">Реконструкция ТП-187 с заменой трансформатора ТМГ-1000/6/0,4 взамен существующего ТМГ-630/6/0,4 в соответствии с договором на ТП № 3-38-25-1950 г. Краснодар </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3" zoomScale="85" zoomScaleNormal="90" zoomScaleSheetLayoutView="85" workbookViewId="0">
      <selection activeCell="B73" sqref="B73:B7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7" t="str">
        <f>'1. паспорт местоположение'!A5:C5</f>
        <v>Год раскрытия информации: ___2026______ год</v>
      </c>
      <c r="B5" s="327"/>
      <c r="C5" s="40"/>
      <c r="D5" s="40"/>
      <c r="E5" s="40"/>
      <c r="F5" s="40"/>
      <c r="G5" s="40"/>
    </row>
    <row r="6" spans="1:7" ht="18.75" x14ac:dyDescent="0.3">
      <c r="A6" s="132"/>
      <c r="B6" s="132"/>
      <c r="C6" s="132"/>
      <c r="D6" s="132"/>
      <c r="E6" s="132"/>
      <c r="F6" s="132"/>
      <c r="G6" s="132"/>
    </row>
    <row r="7" spans="1:7" ht="18.75" x14ac:dyDescent="0.25">
      <c r="A7" s="233" t="s">
        <v>6</v>
      </c>
      <c r="B7" s="233"/>
      <c r="C7" s="104"/>
      <c r="D7" s="104"/>
      <c r="E7" s="104"/>
      <c r="F7" s="104"/>
      <c r="G7" s="104"/>
    </row>
    <row r="8" spans="1:7" ht="18.75" x14ac:dyDescent="0.25">
      <c r="A8" s="104"/>
      <c r="B8" s="104"/>
      <c r="C8" s="104"/>
      <c r="D8" s="104"/>
      <c r="E8" s="104"/>
      <c r="F8" s="104"/>
      <c r="G8" s="104"/>
    </row>
    <row r="9" spans="1:7" x14ac:dyDescent="0.25">
      <c r="A9" s="274" t="str">
        <f>'1. паспорт местоположение'!A9:C9</f>
        <v>АО "Электросети Кубани" филиал "Краснодарэлектросеть"</v>
      </c>
      <c r="B9" s="274"/>
      <c r="C9" s="140"/>
      <c r="D9" s="140"/>
      <c r="E9" s="140"/>
      <c r="F9" s="140"/>
      <c r="G9" s="140"/>
    </row>
    <row r="10" spans="1:7" x14ac:dyDescent="0.25">
      <c r="A10" s="225" t="s">
        <v>5</v>
      </c>
      <c r="B10" s="225"/>
      <c r="C10" s="142"/>
      <c r="D10" s="142"/>
      <c r="E10" s="142"/>
      <c r="F10" s="142"/>
      <c r="G10" s="142"/>
    </row>
    <row r="11" spans="1:7" ht="18.75" x14ac:dyDescent="0.25">
      <c r="A11" s="104"/>
      <c r="B11" s="104"/>
      <c r="C11" s="104"/>
      <c r="D11" s="104"/>
      <c r="E11" s="104"/>
      <c r="F11" s="104"/>
      <c r="G11" s="104"/>
    </row>
    <row r="12" spans="1:7" ht="30.75" customHeight="1" x14ac:dyDescent="0.25">
      <c r="A12" s="274" t="str">
        <f>'1. паспорт местоположение'!A12:C12</f>
        <v>P_Кд_25_ЛК150_016816</v>
      </c>
      <c r="B12" s="274"/>
      <c r="C12" s="140"/>
      <c r="D12" s="140"/>
      <c r="E12" s="140"/>
      <c r="F12" s="140"/>
      <c r="G12" s="140"/>
    </row>
    <row r="13" spans="1:7" x14ac:dyDescent="0.25">
      <c r="A13" s="225" t="s">
        <v>4</v>
      </c>
      <c r="B13" s="225"/>
      <c r="C13" s="142"/>
      <c r="D13" s="142"/>
      <c r="E13" s="142"/>
      <c r="F13" s="142"/>
      <c r="G13" s="142"/>
    </row>
    <row r="14" spans="1:7" ht="18.75" x14ac:dyDescent="0.25">
      <c r="A14" s="6"/>
      <c r="B14" s="6"/>
      <c r="C14" s="6"/>
      <c r="D14" s="6"/>
      <c r="E14" s="6"/>
      <c r="F14" s="6"/>
      <c r="G14" s="6"/>
    </row>
    <row r="15" spans="1:7" x14ac:dyDescent="0.25">
      <c r="A15" s="274" t="str">
        <f>'1. паспорт местоположение'!A15:C15</f>
        <v xml:space="preserve">Реконструкция ТП-187 с заменой трансформатора ТМГ-1000/6/0,4 взамен существующего ТМГ-630/6/0,4 в соответствии с договором на ТП № 3-38-25-1950 г. Краснодар </v>
      </c>
      <c r="B15" s="274"/>
      <c r="C15" s="140"/>
      <c r="D15" s="140"/>
      <c r="E15" s="140"/>
      <c r="F15" s="140"/>
      <c r="G15" s="140"/>
    </row>
    <row r="16" spans="1:7" x14ac:dyDescent="0.25">
      <c r="A16" s="225" t="s">
        <v>3</v>
      </c>
      <c r="B16" s="225"/>
      <c r="C16" s="142"/>
      <c r="D16" s="142"/>
      <c r="E16" s="142"/>
      <c r="F16" s="142"/>
      <c r="G16" s="142"/>
    </row>
    <row r="17" spans="1:2" x14ac:dyDescent="0.25">
      <c r="B17" s="48"/>
    </row>
    <row r="18" spans="1:2" ht="33.75" customHeight="1" x14ac:dyDescent="0.25">
      <c r="A18" s="331" t="s">
        <v>398</v>
      </c>
      <c r="B18" s="331"/>
    </row>
    <row r="19" spans="1:2" x14ac:dyDescent="0.25">
      <c r="B19" s="23"/>
    </row>
    <row r="20" spans="1:2" ht="16.5" thickBot="1" x14ac:dyDescent="0.3">
      <c r="B20" s="49"/>
    </row>
    <row r="21" spans="1:2" ht="32.25" customHeight="1" thickBot="1" x14ac:dyDescent="0.3">
      <c r="A21" s="50" t="s">
        <v>153</v>
      </c>
      <c r="B21" s="164" t="str">
        <f>A15</f>
        <v xml:space="preserve">Реконструкция ТП-187 с заменой трансформатора ТМГ-1000/6/0,4 взамен существующего ТМГ-630/6/0,4 в соответствии с договором на ТП № 3-38-25-1950 г. Краснодар </v>
      </c>
    </row>
    <row r="22" spans="1:2" ht="16.5" thickBot="1" x14ac:dyDescent="0.3">
      <c r="A22" s="50" t="s">
        <v>154</v>
      </c>
      <c r="B22" s="95" t="str">
        <f>'1. паспорт местоположение'!C27</f>
        <v>г. Краснодар</v>
      </c>
    </row>
    <row r="23" spans="1:2" ht="16.5" thickBot="1" x14ac:dyDescent="0.3">
      <c r="A23" s="50" t="s">
        <v>150</v>
      </c>
      <c r="B23" s="84" t="s">
        <v>404</v>
      </c>
    </row>
    <row r="24" spans="1:2" ht="16.5" thickBot="1" x14ac:dyDescent="0.3">
      <c r="A24" s="50" t="s">
        <v>155</v>
      </c>
      <c r="B24" s="158"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89">
        <f>'1. паспорт местоположение'!C47</f>
        <v>0.78086781999999999</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0"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419</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28" t="s">
        <v>285</v>
      </c>
    </row>
    <row r="74" spans="1:2" x14ac:dyDescent="0.25">
      <c r="A74" s="56" t="s">
        <v>194</v>
      </c>
      <c r="B74" s="329"/>
    </row>
    <row r="75" spans="1:2" x14ac:dyDescent="0.25">
      <c r="A75" s="56" t="s">
        <v>195</v>
      </c>
      <c r="B75" s="329"/>
    </row>
    <row r="76" spans="1:2" x14ac:dyDescent="0.25">
      <c r="A76" s="56" t="s">
        <v>196</v>
      </c>
      <c r="B76" s="329"/>
    </row>
    <row r="77" spans="1:2" x14ac:dyDescent="0.25">
      <c r="A77" s="56" t="s">
        <v>197</v>
      </c>
      <c r="B77" s="329"/>
    </row>
    <row r="78" spans="1:2" ht="16.5" thickBot="1" x14ac:dyDescent="0.3">
      <c r="A78" s="62" t="s">
        <v>198</v>
      </c>
      <c r="B78" s="330"/>
    </row>
    <row r="79" spans="1:2" x14ac:dyDescent="0.25">
      <c r="A79" s="195"/>
      <c r="B79" s="196"/>
    </row>
    <row r="80" spans="1:2" ht="18.75" x14ac:dyDescent="0.25">
      <c r="A80" s="280" t="s">
        <v>407</v>
      </c>
      <c r="B80" s="28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2026-08-06T07:23:36Z</dcterms:modified>
</cp:coreProperties>
</file>